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denevaiyu\Documents\ОФВ и ОРВ\Расчет 6139\2025\ИТОГО_зп росстат\для публикации\"/>
    </mc:Choice>
  </mc:AlternateContent>
  <bookViews>
    <workbookView xWindow="0" yWindow="0" windowWidth="23040" windowHeight="8808" tabRatio="730"/>
  </bookViews>
  <sheets>
    <sheet name="1.1. данные" sheetId="33" r:id="rId1"/>
    <sheet name="1.2. информационные" sheetId="54" r:id="rId2"/>
    <sheet name="НЕТ Шаг 3. Содержательные" sheetId="55" state="hidden" r:id="rId3"/>
    <sheet name="НЕТ Шаг 4. Издержки простоя, НП" sheetId="56" state="hidden" r:id="rId4"/>
    <sheet name="Dict" sheetId="13" state="hidden" r:id="rId5"/>
    <sheet name="1.5. альтернативные" sheetId="37" r:id="rId6"/>
    <sheet name="1.приложение № 1 " sheetId="57" r:id="rId7"/>
    <sheet name="1. результаты" sheetId="32" r:id="rId8"/>
    <sheet name="Выгрузка в сводный отчет" sheetId="53" state="hidden" r:id="rId9"/>
  </sheets>
  <definedNames>
    <definedName name="sub_21001" localSheetId="6">'1.приложение № 1 '!$A$1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50" i="54" l="1"/>
  <c r="P50" i="54"/>
  <c r="O50" i="54"/>
  <c r="Q49" i="54"/>
  <c r="P49" i="54"/>
  <c r="O49" i="54"/>
  <c r="P25" i="54" l="1"/>
  <c r="Y25" i="54" s="1"/>
  <c r="Q26" i="54"/>
  <c r="Q51" i="54"/>
  <c r="P29" i="54" l="1"/>
  <c r="P26" i="54"/>
  <c r="Y26" i="54" s="1"/>
  <c r="Q29" i="54"/>
  <c r="O26" i="54"/>
  <c r="P51" i="54"/>
  <c r="P27" i="54"/>
  <c r="Q25" i="54"/>
  <c r="Z25" i="54" s="1"/>
  <c r="P52" i="54"/>
  <c r="P28" i="54"/>
  <c r="P53" i="54"/>
  <c r="Q52" i="54"/>
  <c r="Q27" i="54"/>
  <c r="Q28" i="54"/>
  <c r="Q53" i="54"/>
  <c r="E14" i="54"/>
  <c r="X26" i="54" l="1"/>
  <c r="Z26" i="54"/>
  <c r="Z49" i="54"/>
  <c r="Y49" i="54"/>
  <c r="X35" i="54"/>
  <c r="S36" i="54"/>
  <c r="X36" i="54"/>
  <c r="S35" i="54"/>
  <c r="X37" i="54"/>
  <c r="X38" i="54"/>
  <c r="X39" i="54"/>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D82" i="56" l="1"/>
  <c r="D81" i="56"/>
  <c r="D80" i="56"/>
  <c r="D79" i="56"/>
  <c r="C79" i="56" s="1"/>
  <c r="D78" i="56"/>
  <c r="D70" i="56"/>
  <c r="D69" i="56"/>
  <c r="D68" i="56"/>
  <c r="D67" i="56"/>
  <c r="D66" i="56"/>
  <c r="D58" i="56"/>
  <c r="D57" i="56"/>
  <c r="D56" i="56"/>
  <c r="D55" i="56"/>
  <c r="D54" i="56"/>
  <c r="D46" i="56"/>
  <c r="D45" i="56"/>
  <c r="D44" i="56"/>
  <c r="D43" i="56"/>
  <c r="D42" i="56"/>
  <c r="D34" i="56"/>
  <c r="D33" i="56"/>
  <c r="D32" i="56"/>
  <c r="D31" i="56"/>
  <c r="D30" i="56"/>
  <c r="Y23" i="56"/>
  <c r="AN82" i="56" s="1"/>
  <c r="Y22" i="56"/>
  <c r="AN70" i="56" s="1"/>
  <c r="Y21" i="56"/>
  <c r="AM58" i="56" s="1"/>
  <c r="Y20" i="56"/>
  <c r="AN46" i="56" s="1"/>
  <c r="X136" i="55"/>
  <c r="X135" i="55"/>
  <c r="X134" i="55"/>
  <c r="X133" i="55"/>
  <c r="X132" i="55"/>
  <c r="X112" i="55"/>
  <c r="X111" i="55"/>
  <c r="X110" i="55"/>
  <c r="X109" i="55"/>
  <c r="X108" i="55"/>
  <c r="X88" i="55"/>
  <c r="X87" i="55"/>
  <c r="X86" i="55"/>
  <c r="X85" i="55"/>
  <c r="X84" i="55"/>
  <c r="X64" i="55"/>
  <c r="X63" i="55"/>
  <c r="X62" i="55"/>
  <c r="X61" i="55"/>
  <c r="X60" i="55"/>
  <c r="X40" i="55"/>
  <c r="X39" i="55"/>
  <c r="X38" i="55"/>
  <c r="X37" i="55"/>
  <c r="X36" i="55"/>
  <c r="X135" i="54"/>
  <c r="X134" i="54"/>
  <c r="X133" i="54"/>
  <c r="X132" i="54"/>
  <c r="X131" i="54"/>
  <c r="X111" i="54"/>
  <c r="X110" i="54"/>
  <c r="X109" i="54"/>
  <c r="X108" i="54"/>
  <c r="X107" i="54"/>
  <c r="X87" i="54"/>
  <c r="X86" i="54"/>
  <c r="X85" i="54"/>
  <c r="X84" i="54"/>
  <c r="X83" i="54"/>
  <c r="X63" i="54"/>
  <c r="X62" i="54"/>
  <c r="X61" i="54"/>
  <c r="X60" i="54"/>
  <c r="C41" i="32"/>
  <c r="D41" i="32" s="1"/>
  <c r="C40" i="32"/>
  <c r="C39" i="32"/>
  <c r="D39" i="32" s="1"/>
  <c r="C38" i="32"/>
  <c r="C37" i="32"/>
  <c r="A29" i="37"/>
  <c r="A28" i="37"/>
  <c r="A27" i="37"/>
  <c r="A26" i="37"/>
  <c r="A25" i="37"/>
  <c r="J23" i="37"/>
  <c r="J22" i="37"/>
  <c r="J21" i="37"/>
  <c r="J27" i="37" s="1"/>
  <c r="J20" i="37"/>
  <c r="J19" i="37"/>
  <c r="I23" i="37"/>
  <c r="I22" i="37"/>
  <c r="I21" i="37"/>
  <c r="I20" i="37"/>
  <c r="I19" i="37"/>
  <c r="H23" i="37"/>
  <c r="G23" i="37"/>
  <c r="F23" i="37"/>
  <c r="F29" i="37" s="1"/>
  <c r="E23" i="37"/>
  <c r="E29" i="37" s="1"/>
  <c r="D23" i="37"/>
  <c r="H22" i="37"/>
  <c r="G22" i="37"/>
  <c r="G28" i="37" s="1"/>
  <c r="F22" i="37"/>
  <c r="E22" i="37"/>
  <c r="E28" i="37" s="1"/>
  <c r="D22" i="37"/>
  <c r="H21" i="37"/>
  <c r="G21" i="37"/>
  <c r="G27" i="37" s="1"/>
  <c r="F21" i="37"/>
  <c r="F27" i="37" s="1"/>
  <c r="E21" i="37"/>
  <c r="E27" i="37" s="1"/>
  <c r="D21" i="37"/>
  <c r="D27" i="37" s="1"/>
  <c r="H20" i="37"/>
  <c r="H26" i="37" s="1"/>
  <c r="G20" i="37"/>
  <c r="F20" i="37"/>
  <c r="E20" i="37"/>
  <c r="D20" i="37"/>
  <c r="D26" i="37" s="1"/>
  <c r="C23" i="37"/>
  <c r="C22" i="37"/>
  <c r="C28" i="37" s="1"/>
  <c r="C21" i="37"/>
  <c r="C20" i="37"/>
  <c r="C26" i="37" s="1"/>
  <c r="H19" i="37"/>
  <c r="G19" i="37"/>
  <c r="F19" i="37"/>
  <c r="E19" i="37"/>
  <c r="E25" i="37" s="1"/>
  <c r="D19" i="37"/>
  <c r="C19" i="37"/>
  <c r="C25" i="37" s="1"/>
  <c r="I10" i="37"/>
  <c r="H10" i="37"/>
  <c r="G10" i="37"/>
  <c r="F10" i="37"/>
  <c r="E10" i="37"/>
  <c r="D10" i="37"/>
  <c r="I4" i="37"/>
  <c r="H4" i="37"/>
  <c r="G4" i="37"/>
  <c r="F4" i="37"/>
  <c r="E4" i="37"/>
  <c r="D4" i="37"/>
  <c r="T81" i="56"/>
  <c r="R80" i="56"/>
  <c r="Q79" i="56"/>
  <c r="C78" i="56"/>
  <c r="T69" i="56"/>
  <c r="R68" i="56"/>
  <c r="Q67" i="56"/>
  <c r="C66" i="56"/>
  <c r="T57" i="56"/>
  <c r="R56" i="56"/>
  <c r="Q55" i="56"/>
  <c r="C54" i="56"/>
  <c r="T45" i="56"/>
  <c r="R44" i="56"/>
  <c r="Q43" i="56"/>
  <c r="C42" i="56"/>
  <c r="T33" i="56"/>
  <c r="Y19" i="56"/>
  <c r="AN34" i="56" s="1"/>
  <c r="X23" i="56"/>
  <c r="X22" i="56"/>
  <c r="AC70" i="56" s="1"/>
  <c r="X21" i="56"/>
  <c r="AC57" i="56" s="1"/>
  <c r="X20" i="56"/>
  <c r="AC45" i="56" s="1"/>
  <c r="X19" i="56"/>
  <c r="AC34" i="56" s="1"/>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W42" i="56" s="1"/>
  <c r="L19" i="56"/>
  <c r="W19" i="56" s="1"/>
  <c r="C19" i="56"/>
  <c r="C26" i="56" s="1"/>
  <c r="C6" i="56"/>
  <c r="C7" i="56"/>
  <c r="C8" i="56"/>
  <c r="C9" i="56"/>
  <c r="C10" i="56"/>
  <c r="S136" i="55"/>
  <c r="C136" i="55"/>
  <c r="S135" i="55"/>
  <c r="C135" i="55"/>
  <c r="S134" i="55"/>
  <c r="C134" i="55"/>
  <c r="S133" i="55"/>
  <c r="C133" i="55"/>
  <c r="S132" i="55"/>
  <c r="C132" i="55"/>
  <c r="O126" i="55"/>
  <c r="X126" i="55" s="1"/>
  <c r="C126" i="55"/>
  <c r="O125" i="55"/>
  <c r="X125" i="55" s="1"/>
  <c r="C125" i="55"/>
  <c r="O124" i="55"/>
  <c r="X124" i="55" s="1"/>
  <c r="C124" i="55"/>
  <c r="O123" i="55"/>
  <c r="X123" i="55" s="1"/>
  <c r="C123" i="55"/>
  <c r="O122" i="55"/>
  <c r="X122" i="55" s="1"/>
  <c r="C122" i="55"/>
  <c r="S112" i="55"/>
  <c r="C112" i="55"/>
  <c r="S111" i="55"/>
  <c r="C111" i="55"/>
  <c r="S110" i="55"/>
  <c r="C110" i="55"/>
  <c r="S109" i="55"/>
  <c r="C109" i="55"/>
  <c r="S108" i="55"/>
  <c r="C108" i="55"/>
  <c r="O102" i="55"/>
  <c r="X102" i="55" s="1"/>
  <c r="C102" i="55"/>
  <c r="O101" i="55"/>
  <c r="X101" i="55" s="1"/>
  <c r="C101" i="55"/>
  <c r="O100" i="55"/>
  <c r="X100" i="55" s="1"/>
  <c r="C100" i="55"/>
  <c r="O99" i="55"/>
  <c r="X99" i="55" s="1"/>
  <c r="C99" i="55"/>
  <c r="O98" i="55"/>
  <c r="X98" i="55" s="1"/>
  <c r="C98" i="55"/>
  <c r="S88" i="55"/>
  <c r="C88" i="55"/>
  <c r="S87" i="55"/>
  <c r="C87" i="55"/>
  <c r="S86" i="55"/>
  <c r="C86" i="55"/>
  <c r="S85" i="55"/>
  <c r="C85" i="55"/>
  <c r="S84" i="55"/>
  <c r="C84" i="55"/>
  <c r="O78" i="55"/>
  <c r="C78" i="55"/>
  <c r="O77" i="55"/>
  <c r="C77" i="55"/>
  <c r="O76" i="55"/>
  <c r="X76" i="55" s="1"/>
  <c r="C76" i="55"/>
  <c r="O75" i="55"/>
  <c r="C75" i="55"/>
  <c r="O74" i="55"/>
  <c r="X74" i="55" s="1"/>
  <c r="C74" i="55"/>
  <c r="S64" i="55"/>
  <c r="C64" i="55"/>
  <c r="S63" i="55"/>
  <c r="C63" i="55"/>
  <c r="S62" i="55"/>
  <c r="C62" i="55"/>
  <c r="S61" i="55"/>
  <c r="C61" i="55"/>
  <c r="S60" i="55"/>
  <c r="C60" i="55"/>
  <c r="O54" i="55"/>
  <c r="C54" i="55"/>
  <c r="O53" i="55"/>
  <c r="X53" i="55" s="1"/>
  <c r="C53" i="55"/>
  <c r="O52" i="55"/>
  <c r="X52" i="55" s="1"/>
  <c r="C52" i="55"/>
  <c r="O51" i="55"/>
  <c r="X51" i="55" s="1"/>
  <c r="C51" i="55"/>
  <c r="O50" i="55"/>
  <c r="X50" i="55" s="1"/>
  <c r="C50" i="55"/>
  <c r="S40" i="55"/>
  <c r="C40" i="55"/>
  <c r="S39" i="55"/>
  <c r="C39" i="55"/>
  <c r="S38" i="55"/>
  <c r="C38" i="55"/>
  <c r="S37" i="55"/>
  <c r="C37" i="55"/>
  <c r="S36" i="55"/>
  <c r="C36" i="55"/>
  <c r="O30" i="55"/>
  <c r="X30" i="55" s="1"/>
  <c r="C30" i="55"/>
  <c r="O29" i="55"/>
  <c r="X29" i="55" s="1"/>
  <c r="C29" i="55"/>
  <c r="O28" i="55"/>
  <c r="C28" i="55"/>
  <c r="O27" i="55"/>
  <c r="X27" i="55" s="1"/>
  <c r="C27" i="55"/>
  <c r="O26" i="55"/>
  <c r="X26" i="55" s="1"/>
  <c r="C26" i="55"/>
  <c r="AC17" i="55"/>
  <c r="AB17" i="55"/>
  <c r="AA17" i="55"/>
  <c r="Z17" i="55"/>
  <c r="Y17" i="55"/>
  <c r="X17" i="55"/>
  <c r="C14" i="55"/>
  <c r="C21" i="55" s="1"/>
  <c r="O125" i="54"/>
  <c r="X125" i="54" s="1"/>
  <c r="O122" i="54"/>
  <c r="S135" i="54"/>
  <c r="C135" i="54"/>
  <c r="S134" i="54"/>
  <c r="S133" i="54"/>
  <c r="S132" i="54"/>
  <c r="S131" i="54"/>
  <c r="C131" i="54"/>
  <c r="C132" i="54"/>
  <c r="C133" i="54"/>
  <c r="C134" i="54"/>
  <c r="M130" i="54"/>
  <c r="L130" i="54"/>
  <c r="K130" i="54"/>
  <c r="J130" i="54"/>
  <c r="I130" i="54"/>
  <c r="H130" i="54"/>
  <c r="C125" i="54"/>
  <c r="O124" i="54"/>
  <c r="X124" i="54" s="1"/>
  <c r="C124" i="54"/>
  <c r="O123" i="54"/>
  <c r="X123" i="54" s="1"/>
  <c r="C123" i="54"/>
  <c r="O121" i="54"/>
  <c r="X121" i="54" s="1"/>
  <c r="C121" i="54"/>
  <c r="C122" i="54"/>
  <c r="K120" i="54"/>
  <c r="J120" i="54"/>
  <c r="I120" i="54"/>
  <c r="H120" i="54"/>
  <c r="G120" i="54"/>
  <c r="F120" i="54"/>
  <c r="O100" i="54"/>
  <c r="S111" i="54"/>
  <c r="C111" i="54"/>
  <c r="S110" i="54"/>
  <c r="S109" i="54"/>
  <c r="S108" i="54"/>
  <c r="S107" i="54"/>
  <c r="C107" i="54"/>
  <c r="C108" i="54"/>
  <c r="C109" i="54"/>
  <c r="C110" i="54"/>
  <c r="M106" i="54"/>
  <c r="L106" i="54"/>
  <c r="K106" i="54"/>
  <c r="J106" i="54"/>
  <c r="I106" i="54"/>
  <c r="H106" i="54"/>
  <c r="O101" i="54"/>
  <c r="X101" i="54" s="1"/>
  <c r="Y16" i="54"/>
  <c r="Y19" i="54" s="1"/>
  <c r="C101" i="54"/>
  <c r="C100" i="54"/>
  <c r="O99" i="54"/>
  <c r="C99" i="54"/>
  <c r="O98" i="54"/>
  <c r="X98" i="54" s="1"/>
  <c r="O97" i="54"/>
  <c r="X97" i="54" s="1"/>
  <c r="C97" i="54"/>
  <c r="C98" i="54"/>
  <c r="K96" i="54"/>
  <c r="J96" i="54"/>
  <c r="I96" i="54"/>
  <c r="H96" i="54"/>
  <c r="G96" i="54"/>
  <c r="F96" i="54"/>
  <c r="O77" i="54"/>
  <c r="X77" i="54" s="1"/>
  <c r="O75" i="54"/>
  <c r="S87" i="54"/>
  <c r="C87" i="54"/>
  <c r="S86" i="54"/>
  <c r="S85" i="54"/>
  <c r="S84" i="54"/>
  <c r="S83" i="54"/>
  <c r="C83" i="54"/>
  <c r="C84" i="54"/>
  <c r="C85" i="54"/>
  <c r="C86" i="54"/>
  <c r="M82" i="54"/>
  <c r="L82" i="54"/>
  <c r="K82" i="54"/>
  <c r="J82" i="54"/>
  <c r="I82" i="54"/>
  <c r="H82" i="54"/>
  <c r="C77" i="54"/>
  <c r="O76" i="54"/>
  <c r="X76" i="54" s="1"/>
  <c r="C76" i="54"/>
  <c r="C75" i="54"/>
  <c r="O74" i="54"/>
  <c r="X74" i="54" s="1"/>
  <c r="O73" i="54"/>
  <c r="X73" i="54" s="1"/>
  <c r="C73" i="54"/>
  <c r="C74" i="54"/>
  <c r="K72" i="54"/>
  <c r="J72" i="54"/>
  <c r="I72" i="54"/>
  <c r="H72" i="54"/>
  <c r="G72" i="54"/>
  <c r="F72" i="54"/>
  <c r="S63" i="54"/>
  <c r="C63" i="54"/>
  <c r="S62" i="54"/>
  <c r="S61" i="54"/>
  <c r="S60" i="54"/>
  <c r="S59" i="54"/>
  <c r="C59" i="54"/>
  <c r="C60" i="54" s="1"/>
  <c r="C61" i="54"/>
  <c r="C62" i="54"/>
  <c r="O53" i="54"/>
  <c r="X53" i="54" s="1"/>
  <c r="C53" i="54"/>
  <c r="O52" i="54"/>
  <c r="X52" i="54" s="1"/>
  <c r="C52" i="54"/>
  <c r="O51" i="54"/>
  <c r="X51" i="54" s="1"/>
  <c r="C51" i="54"/>
  <c r="X49" i="54"/>
  <c r="C49" i="54"/>
  <c r="C50" i="54" s="1"/>
  <c r="S39" i="54"/>
  <c r="S38" i="54"/>
  <c r="S37" i="54"/>
  <c r="M34" i="54"/>
  <c r="L34" i="54"/>
  <c r="K34" i="54"/>
  <c r="X16" i="54"/>
  <c r="AC16" i="54"/>
  <c r="AC19" i="54" s="1"/>
  <c r="AB16" i="54"/>
  <c r="AB19" i="54" s="1"/>
  <c r="AA16" i="54"/>
  <c r="AA19" i="54" s="1"/>
  <c r="Z16" i="54"/>
  <c r="C39" i="54"/>
  <c r="C35" i="54"/>
  <c r="C36" i="54" s="1"/>
  <c r="C37" i="54"/>
  <c r="C38" i="54"/>
  <c r="O29" i="54"/>
  <c r="X29" i="54" s="1"/>
  <c r="C29" i="54"/>
  <c r="O28" i="54"/>
  <c r="X28" i="54" s="1"/>
  <c r="C28" i="54"/>
  <c r="O27" i="54"/>
  <c r="X27" i="54" s="1"/>
  <c r="C27" i="54"/>
  <c r="O25" i="54"/>
  <c r="C25" i="54"/>
  <c r="C26" i="54" s="1"/>
  <c r="C13" i="54"/>
  <c r="C20" i="54" s="1"/>
  <c r="H27" i="37"/>
  <c r="H25" i="37"/>
  <c r="C27" i="37"/>
  <c r="D29" i="37"/>
  <c r="E26" i="37"/>
  <c r="G26" i="37"/>
  <c r="F28" i="37"/>
  <c r="D25" i="37"/>
  <c r="H29" i="37"/>
  <c r="D28" i="37"/>
  <c r="F25" i="37"/>
  <c r="G25" i="37"/>
  <c r="G29" i="37"/>
  <c r="C29" i="37"/>
  <c r="F26" i="37"/>
  <c r="AC82" i="56"/>
  <c r="AC80" i="56"/>
  <c r="AC78" i="56"/>
  <c r="AC79" i="56"/>
  <c r="AC81" i="56"/>
  <c r="C43" i="56"/>
  <c r="C44" i="56"/>
  <c r="C55" i="56"/>
  <c r="C56" i="56"/>
  <c r="C57" i="56"/>
  <c r="C58" i="56"/>
  <c r="C80" i="56"/>
  <c r="C81" i="56"/>
  <c r="C82" i="56"/>
  <c r="C67" i="56"/>
  <c r="C68" i="56"/>
  <c r="C69" i="56"/>
  <c r="C70" i="56"/>
  <c r="C45" i="56"/>
  <c r="C46" i="56"/>
  <c r="C31" i="56"/>
  <c r="C32" i="56"/>
  <c r="C33" i="56"/>
  <c r="C34" i="56"/>
  <c r="C20" i="56"/>
  <c r="B20" i="37" s="1"/>
  <c r="B26" i="37" s="1"/>
  <c r="C38" i="56"/>
  <c r="C21" i="56"/>
  <c r="E27" i="33"/>
  <c r="E28" i="33" s="1"/>
  <c r="E22" i="33"/>
  <c r="E23" i="33" s="1"/>
  <c r="C50" i="56"/>
  <c r="B21" i="37"/>
  <c r="B27" i="37" s="1"/>
  <c r="C22" i="56"/>
  <c r="B22" i="37" s="1"/>
  <c r="B28" i="37" s="1"/>
  <c r="C62" i="56"/>
  <c r="C23" i="56"/>
  <c r="C74" i="56" s="1"/>
  <c r="Q56" i="56"/>
  <c r="Q46" i="56"/>
  <c r="Q44" i="56"/>
  <c r="Q42" i="56"/>
  <c r="Q80" i="56"/>
  <c r="Q68" i="56"/>
  <c r="Q45" i="56"/>
  <c r="Q81" i="56"/>
  <c r="Q58" i="56"/>
  <c r="Q57" i="56"/>
  <c r="Q70" i="56"/>
  <c r="Q82" i="56"/>
  <c r="Q69" i="56"/>
  <c r="Q32" i="56"/>
  <c r="Q34" i="56"/>
  <c r="Q33" i="56"/>
  <c r="B5" i="53"/>
  <c r="E2" i="13"/>
  <c r="E3" i="13"/>
  <c r="H16" i="33"/>
  <c r="E4" i="13"/>
  <c r="Q54" i="56"/>
  <c r="T80" i="56"/>
  <c r="T79" i="56"/>
  <c r="T68" i="56"/>
  <c r="T58" i="56"/>
  <c r="R81" i="56"/>
  <c r="R70" i="56"/>
  <c r="R69" i="56"/>
  <c r="T67" i="56"/>
  <c r="R57" i="56"/>
  <c r="R55" i="56"/>
  <c r="T43" i="56"/>
  <c r="R79" i="56"/>
  <c r="R78" i="56"/>
  <c r="R58" i="56"/>
  <c r="R46" i="56"/>
  <c r="R45" i="56"/>
  <c r="T82" i="56"/>
  <c r="T44" i="56"/>
  <c r="R31" i="56"/>
  <c r="T70" i="56"/>
  <c r="T55" i="56"/>
  <c r="T46" i="56"/>
  <c r="T31" i="56"/>
  <c r="R34" i="56"/>
  <c r="R67" i="56"/>
  <c r="T34" i="56"/>
  <c r="R33" i="56"/>
  <c r="T32" i="56"/>
  <c r="R42" i="56"/>
  <c r="Q30" i="56"/>
  <c r="Q66" i="56"/>
  <c r="T56" i="56"/>
  <c r="Q78" i="56"/>
  <c r="R43" i="56"/>
  <c r="R82" i="56"/>
  <c r="T42" i="56"/>
  <c r="T30" i="56"/>
  <c r="T78" i="56"/>
  <c r="T54" i="56"/>
  <c r="R66" i="56"/>
  <c r="T66" i="56"/>
  <c r="R54" i="56"/>
  <c r="R30" i="56"/>
  <c r="D40" i="32"/>
  <c r="D38" i="32"/>
  <c r="D37" i="32"/>
  <c r="D20" i="32"/>
  <c r="H4" i="13"/>
  <c r="H3" i="13"/>
  <c r="J5" i="53"/>
  <c r="J25" i="37" l="1"/>
  <c r="J28" i="37"/>
  <c r="J29" i="37"/>
  <c r="H28" i="37"/>
  <c r="Z19" i="54"/>
  <c r="AC33" i="56"/>
  <c r="AC30" i="56"/>
  <c r="AK58" i="56"/>
  <c r="AC32" i="56"/>
  <c r="AC31" i="56"/>
  <c r="AM81" i="56"/>
  <c r="S67" i="56"/>
  <c r="AI55" i="56"/>
  <c r="AL55" i="56"/>
  <c r="T83" i="56"/>
  <c r="F10" i="56" s="1"/>
  <c r="S31" i="56"/>
  <c r="AI57" i="56"/>
  <c r="AM79" i="56"/>
  <c r="T35" i="56"/>
  <c r="F6" i="56" s="1"/>
  <c r="AC83" i="56"/>
  <c r="AN43" i="56"/>
  <c r="AM42" i="56"/>
  <c r="T71" i="56"/>
  <c r="F9" i="56" s="1"/>
  <c r="AK43" i="56"/>
  <c r="AL42" i="56"/>
  <c r="AM46" i="56"/>
  <c r="AN56" i="56"/>
  <c r="S34" i="56"/>
  <c r="S45" i="56"/>
  <c r="R83" i="56"/>
  <c r="S57" i="56"/>
  <c r="S82" i="56"/>
  <c r="E11" i="37"/>
  <c r="R47" i="56"/>
  <c r="X25" i="54"/>
  <c r="Y19" i="55"/>
  <c r="Y75" i="55" s="1"/>
  <c r="Y18" i="55"/>
  <c r="Y39" i="55" s="1"/>
  <c r="S44" i="56"/>
  <c r="S30" i="56"/>
  <c r="S56" i="56"/>
  <c r="Q83" i="56"/>
  <c r="S70" i="56"/>
  <c r="S33" i="56"/>
  <c r="S42" i="56"/>
  <c r="X9" i="56"/>
  <c r="AD56" i="56" s="1"/>
  <c r="X89" i="55"/>
  <c r="X137" i="55"/>
  <c r="AI42" i="56"/>
  <c r="AI43" i="56"/>
  <c r="AI44" i="56"/>
  <c r="AJ54" i="56"/>
  <c r="AM55" i="56"/>
  <c r="AM57" i="56"/>
  <c r="S32" i="56"/>
  <c r="S68" i="56"/>
  <c r="B19" i="37"/>
  <c r="B25" i="37" s="1"/>
  <c r="J26" i="37"/>
  <c r="C30" i="37" s="1"/>
  <c r="AK42" i="56"/>
  <c r="AJ43" i="56"/>
  <c r="AL44" i="56"/>
  <c r="AK54" i="56"/>
  <c r="AK56" i="56"/>
  <c r="AJ58" i="56"/>
  <c r="AL78" i="56"/>
  <c r="W43" i="56"/>
  <c r="S43" i="56"/>
  <c r="S79" i="56"/>
  <c r="S55" i="56"/>
  <c r="X103" i="55"/>
  <c r="Q47" i="56"/>
  <c r="T59" i="56"/>
  <c r="F8" i="56" s="1"/>
  <c r="Q35" i="56"/>
  <c r="X41" i="55"/>
  <c r="X65" i="55"/>
  <c r="X113" i="55"/>
  <c r="X88" i="54"/>
  <c r="X112" i="54"/>
  <c r="X136" i="54"/>
  <c r="X40" i="54"/>
  <c r="Y10" i="56"/>
  <c r="Y44" i="56" s="1"/>
  <c r="X80" i="56"/>
  <c r="R35" i="56"/>
  <c r="B23" i="37"/>
  <c r="B29" i="37" s="1"/>
  <c r="AM43" i="56"/>
  <c r="AL80" i="56"/>
  <c r="AM80" i="56"/>
  <c r="AK44" i="56"/>
  <c r="S58" i="56"/>
  <c r="AI82" i="56"/>
  <c r="F11" i="37"/>
  <c r="AM44" i="56"/>
  <c r="AI45" i="56"/>
  <c r="H11" i="37"/>
  <c r="AJ45" i="56"/>
  <c r="S78" i="56"/>
  <c r="AK45" i="56"/>
  <c r="AM45" i="56"/>
  <c r="AC67" i="56"/>
  <c r="AN45" i="56"/>
  <c r="AC69" i="56"/>
  <c r="AI46" i="56"/>
  <c r="AC66" i="56"/>
  <c r="AK46" i="56"/>
  <c r="X127" i="55"/>
  <c r="AC68" i="56"/>
  <c r="AL46" i="56"/>
  <c r="AM78" i="56"/>
  <c r="AK79" i="56"/>
  <c r="C15" i="55"/>
  <c r="C14" i="54"/>
  <c r="Y73" i="54"/>
  <c r="Y51" i="54"/>
  <c r="S80" i="56"/>
  <c r="S46" i="56"/>
  <c r="S81" i="56"/>
  <c r="AJ42" i="56"/>
  <c r="AN42" i="56"/>
  <c r="AL43" i="56"/>
  <c r="AJ44" i="56"/>
  <c r="AN44" i="56"/>
  <c r="AL45" i="56"/>
  <c r="AJ46" i="56"/>
  <c r="AN54" i="56"/>
  <c r="AJ56" i="56"/>
  <c r="AL57" i="56"/>
  <c r="AN58" i="56"/>
  <c r="AI78" i="56"/>
  <c r="AI79" i="56"/>
  <c r="AN79" i="56"/>
  <c r="AJ81" i="56"/>
  <c r="AK82" i="56"/>
  <c r="T47" i="56"/>
  <c r="F7" i="56" s="1"/>
  <c r="Y17" i="54"/>
  <c r="AK78" i="56"/>
  <c r="AJ79" i="56"/>
  <c r="AK80" i="56"/>
  <c r="AK81" i="56"/>
  <c r="AL82" i="56"/>
  <c r="Q71" i="56"/>
  <c r="S69" i="56"/>
  <c r="AK68" i="56"/>
  <c r="X31" i="56"/>
  <c r="W32" i="56"/>
  <c r="X34" i="56"/>
  <c r="W33" i="56"/>
  <c r="W34" i="56"/>
  <c r="X55" i="56"/>
  <c r="W56" i="56"/>
  <c r="W55" i="56"/>
  <c r="W58" i="56"/>
  <c r="AL66" i="56"/>
  <c r="S66" i="56"/>
  <c r="R71" i="56"/>
  <c r="D11" i="37"/>
  <c r="G11" i="37"/>
  <c r="AI67" i="56"/>
  <c r="AI69" i="56"/>
  <c r="R59" i="56"/>
  <c r="Q59" i="56"/>
  <c r="AJ67" i="56"/>
  <c r="AM69" i="56"/>
  <c r="AI80" i="56"/>
  <c r="AI81" i="56"/>
  <c r="AN81" i="56"/>
  <c r="AM82" i="56"/>
  <c r="AK66" i="56"/>
  <c r="AM67" i="56"/>
  <c r="AK70" i="56"/>
  <c r="S54" i="56"/>
  <c r="Y100" i="54"/>
  <c r="X100" i="54"/>
  <c r="W67" i="56"/>
  <c r="W70" i="56"/>
  <c r="W68" i="56"/>
  <c r="W66" i="56"/>
  <c r="W69" i="56"/>
  <c r="X67" i="56"/>
  <c r="AC43" i="56"/>
  <c r="AC42" i="56"/>
  <c r="AC46" i="56"/>
  <c r="AC44"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X68" i="56"/>
  <c r="AK30" i="56"/>
  <c r="Y125" i="54"/>
  <c r="Y98" i="54"/>
  <c r="Y52" i="54"/>
  <c r="Y29" i="54"/>
  <c r="Y101" i="54"/>
  <c r="Y76" i="54"/>
  <c r="Y74" i="54"/>
  <c r="Y77" i="54"/>
  <c r="Y121" i="54"/>
  <c r="X75" i="55"/>
  <c r="X77" i="55"/>
  <c r="Y27" i="54"/>
  <c r="Y123" i="54"/>
  <c r="Y99" i="54"/>
  <c r="X99" i="54"/>
  <c r="X54" i="55"/>
  <c r="AJ34" i="56"/>
  <c r="X75" i="54"/>
  <c r="Y75" i="54"/>
  <c r="X28" i="55"/>
  <c r="X122" i="54"/>
  <c r="Y122" i="54"/>
  <c r="W45" i="56"/>
  <c r="W46" i="56"/>
  <c r="W79" i="56"/>
  <c r="W78" i="56"/>
  <c r="W80" i="56"/>
  <c r="X56" i="56"/>
  <c r="X69" i="56"/>
  <c r="X45" i="56"/>
  <c r="X32" i="56"/>
  <c r="X54" i="56"/>
  <c r="X57" i="56"/>
  <c r="X81" i="56"/>
  <c r="X82" i="56"/>
  <c r="X70" i="56"/>
  <c r="X46" i="56"/>
  <c r="X43" i="56"/>
  <c r="X30" i="56"/>
  <c r="X33" i="56"/>
  <c r="AC56" i="56"/>
  <c r="AC55" i="56"/>
  <c r="AC54" i="56"/>
  <c r="AC58" i="56"/>
  <c r="Y28" i="54"/>
  <c r="Y97" i="54"/>
  <c r="X42" i="56"/>
  <c r="W82" i="56"/>
  <c r="X79" i="56"/>
  <c r="W44" i="56"/>
  <c r="Y84" i="55"/>
  <c r="X78" i="55"/>
  <c r="W54" i="56"/>
  <c r="W57" i="56"/>
  <c r="X44" i="56"/>
  <c r="X66" i="56"/>
  <c r="X78" i="56"/>
  <c r="X58" i="56"/>
  <c r="X50" i="54"/>
  <c r="Y50" i="54"/>
  <c r="Y53" i="54"/>
  <c r="Y124" i="54"/>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AC35" i="56" l="1"/>
  <c r="Y36" i="55"/>
  <c r="Y108" i="55"/>
  <c r="Y86" i="55"/>
  <c r="Y61" i="55"/>
  <c r="H30" i="37"/>
  <c r="F11" i="56"/>
  <c r="F30" i="37"/>
  <c r="AD55" i="56"/>
  <c r="AN47" i="56"/>
  <c r="AD58" i="56"/>
  <c r="Y100" i="55"/>
  <c r="Y34" i="56"/>
  <c r="Y50" i="55"/>
  <c r="Y54" i="55"/>
  <c r="Y54" i="56"/>
  <c r="Y28" i="55"/>
  <c r="Y124" i="55"/>
  <c r="Y123" i="55"/>
  <c r="Y122" i="55"/>
  <c r="Y77" i="55"/>
  <c r="Y102" i="55"/>
  <c r="Y78" i="55"/>
  <c r="Y51" i="55"/>
  <c r="Y74" i="55"/>
  <c r="Y101" i="55"/>
  <c r="Y30" i="55"/>
  <c r="Y98" i="55"/>
  <c r="Y99" i="55"/>
  <c r="Z19" i="55"/>
  <c r="Z101" i="55" s="1"/>
  <c r="Y53" i="55"/>
  <c r="Y29" i="55"/>
  <c r="Y26" i="55"/>
  <c r="Y52" i="55"/>
  <c r="Y27" i="55"/>
  <c r="Y76" i="55"/>
  <c r="Y126" i="55"/>
  <c r="Y125" i="55"/>
  <c r="Y88" i="55"/>
  <c r="Y43" i="56"/>
  <c r="Y30" i="56"/>
  <c r="Y69" i="56"/>
  <c r="Y33" i="56"/>
  <c r="Y55" i="56"/>
  <c r="Y31" i="56"/>
  <c r="Y46" i="56"/>
  <c r="Y68" i="56"/>
  <c r="Y70" i="56"/>
  <c r="Y78" i="56"/>
  <c r="Y56" i="56"/>
  <c r="Y67" i="56"/>
  <c r="Y66" i="56"/>
  <c r="AD46" i="56"/>
  <c r="Z10" i="56"/>
  <c r="Z57" i="56" s="1"/>
  <c r="Y57" i="56"/>
  <c r="Y45" i="56"/>
  <c r="Y81" i="56"/>
  <c r="Y32" i="56"/>
  <c r="Y58" i="56"/>
  <c r="Y80" i="56"/>
  <c r="S35" i="56"/>
  <c r="E6" i="56" s="1"/>
  <c r="E37" i="32" s="1"/>
  <c r="Y109" i="54"/>
  <c r="Y35" i="54"/>
  <c r="Y39" i="54"/>
  <c r="Y38" i="54"/>
  <c r="Y37" i="54"/>
  <c r="Y36" i="54"/>
  <c r="S47" i="56"/>
  <c r="E7" i="56" s="1"/>
  <c r="E38" i="32" s="1"/>
  <c r="AD54" i="56"/>
  <c r="AD42" i="56"/>
  <c r="G30" i="37"/>
  <c r="E30" i="37"/>
  <c r="AD32" i="56"/>
  <c r="AD81" i="56"/>
  <c r="AD68" i="56"/>
  <c r="Y9" i="56"/>
  <c r="AE80" i="56" s="1"/>
  <c r="AD79" i="56"/>
  <c r="Y112" i="55"/>
  <c r="Y109" i="55"/>
  <c r="Y60" i="55"/>
  <c r="Y111" i="55"/>
  <c r="Y40" i="55"/>
  <c r="Y87" i="55"/>
  <c r="Y64" i="55"/>
  <c r="Y62" i="55"/>
  <c r="Y37" i="55"/>
  <c r="Z18" i="55"/>
  <c r="Y134" i="55"/>
  <c r="Y136" i="55"/>
  <c r="Y133" i="55"/>
  <c r="Y110" i="55"/>
  <c r="Y132" i="55"/>
  <c r="Y85" i="55"/>
  <c r="Y135" i="55"/>
  <c r="Y38" i="55"/>
  <c r="Y63" i="55"/>
  <c r="AD45" i="56"/>
  <c r="AD44" i="56"/>
  <c r="D30" i="37"/>
  <c r="AD67" i="56"/>
  <c r="AD33" i="56"/>
  <c r="AD30" i="56"/>
  <c r="AD31" i="56"/>
  <c r="AD80" i="56"/>
  <c r="AD78" i="56"/>
  <c r="AC71" i="56"/>
  <c r="AD57" i="56"/>
  <c r="AD34" i="56"/>
  <c r="AL71" i="56"/>
  <c r="AD43" i="56"/>
  <c r="AK47" i="56"/>
  <c r="AD66" i="56"/>
  <c r="AD70" i="56"/>
  <c r="AD69" i="56"/>
  <c r="AD82" i="56"/>
  <c r="S71" i="56"/>
  <c r="E9" i="56" s="1"/>
  <c r="E40" i="32" s="1"/>
  <c r="AI47" i="56"/>
  <c r="S83" i="56"/>
  <c r="E10" i="56" s="1"/>
  <c r="E41" i="32" s="1"/>
  <c r="S59" i="56"/>
  <c r="E8" i="56" s="1"/>
  <c r="E39" i="32" s="1"/>
  <c r="Y84" i="54"/>
  <c r="X10" i="55"/>
  <c r="Y107" i="54"/>
  <c r="Z100" i="54"/>
  <c r="Y62" i="54"/>
  <c r="Y132" i="54"/>
  <c r="Y86" i="54"/>
  <c r="Y87" i="54"/>
  <c r="AM47" i="56"/>
  <c r="W47" i="56"/>
  <c r="Y85" i="54"/>
  <c r="Z17" i="54"/>
  <c r="Y60" i="54"/>
  <c r="Y135" i="54"/>
  <c r="AM59" i="56"/>
  <c r="AM83" i="56"/>
  <c r="Y79" i="56"/>
  <c r="Y82" i="56"/>
  <c r="Y42" i="56"/>
  <c r="Y110" i="54"/>
  <c r="Y61" i="54"/>
  <c r="Y111" i="54"/>
  <c r="Y108" i="54"/>
  <c r="Y133" i="54"/>
  <c r="Y83" i="54"/>
  <c r="AK83" i="56"/>
  <c r="C45" i="55"/>
  <c r="C16" i="55"/>
  <c r="C44" i="54"/>
  <c r="C15" i="54"/>
  <c r="Y134" i="54"/>
  <c r="Y131" i="54"/>
  <c r="Y63" i="54"/>
  <c r="AJ47" i="56"/>
  <c r="Z75" i="54"/>
  <c r="AK59" i="56"/>
  <c r="AN83" i="56"/>
  <c r="AL59" i="56"/>
  <c r="AL47" i="56"/>
  <c r="AM71" i="56"/>
  <c r="W35" i="56"/>
  <c r="X83" i="56"/>
  <c r="AM35" i="56"/>
  <c r="AI83" i="56"/>
  <c r="X47" i="56"/>
  <c r="X71" i="56"/>
  <c r="AK35" i="56"/>
  <c r="AJ83" i="56"/>
  <c r="AI71" i="56"/>
  <c r="AN71" i="56"/>
  <c r="AN59" i="56"/>
  <c r="AC59" i="56"/>
  <c r="X35" i="56"/>
  <c r="Z82" i="56"/>
  <c r="AA123" i="54"/>
  <c r="AA97" i="54"/>
  <c r="AA51" i="54"/>
  <c r="AA29" i="54"/>
  <c r="AA50" i="54"/>
  <c r="AA99" i="54"/>
  <c r="AA77" i="54"/>
  <c r="AA28" i="54"/>
  <c r="AA74" i="54"/>
  <c r="AA125" i="54"/>
  <c r="AA76" i="54"/>
  <c r="AA73" i="54"/>
  <c r="AA53" i="54"/>
  <c r="AA25" i="54"/>
  <c r="AB18" i="54"/>
  <c r="AA98" i="54"/>
  <c r="AA121" i="54"/>
  <c r="AA124" i="54"/>
  <c r="AA49" i="54"/>
  <c r="AA27" i="54"/>
  <c r="AA52" i="54"/>
  <c r="AA122" i="54"/>
  <c r="AA101" i="54"/>
  <c r="AA75" i="54"/>
  <c r="AA100" i="54"/>
  <c r="AA26" i="54"/>
  <c r="AA19" i="55"/>
  <c r="X102" i="54"/>
  <c r="X79" i="55"/>
  <c r="Y102" i="54"/>
  <c r="W83" i="56"/>
  <c r="Y30" i="54"/>
  <c r="Y78" i="54"/>
  <c r="X54" i="54"/>
  <c r="AJ35" i="56"/>
  <c r="AC47" i="56"/>
  <c r="W71" i="56"/>
  <c r="X31" i="55"/>
  <c r="W59" i="56"/>
  <c r="X78" i="54"/>
  <c r="X55" i="55"/>
  <c r="Y126" i="54"/>
  <c r="Z76" i="54"/>
  <c r="Z124" i="54"/>
  <c r="Z73" i="54"/>
  <c r="Z74" i="54"/>
  <c r="Z98" i="54"/>
  <c r="Z101" i="54"/>
  <c r="Z125" i="54"/>
  <c r="Z29" i="54"/>
  <c r="Z52" i="54"/>
  <c r="Z122" i="54"/>
  <c r="Z121" i="54"/>
  <c r="Z50" i="54"/>
  <c r="Z99" i="54"/>
  <c r="Z53" i="54"/>
  <c r="Z28" i="54"/>
  <c r="Z97" i="54"/>
  <c r="Z77" i="54"/>
  <c r="Z51" i="54"/>
  <c r="Z27" i="54"/>
  <c r="Z123" i="54"/>
  <c r="AL35" i="56"/>
  <c r="AI59" i="56"/>
  <c r="AJ71" i="56"/>
  <c r="AL83" i="56"/>
  <c r="AK71" i="56"/>
  <c r="AJ59" i="56"/>
  <c r="X59" i="56"/>
  <c r="X126" i="54"/>
  <c r="Y54" i="54"/>
  <c r="X30" i="54"/>
  <c r="AI35" i="56"/>
  <c r="AN35" i="56"/>
  <c r="Z100" i="55" l="1"/>
  <c r="Z77" i="55"/>
  <c r="Z29" i="55"/>
  <c r="Z54" i="55"/>
  <c r="Z30" i="55"/>
  <c r="Z125" i="55"/>
  <c r="Y103" i="55"/>
  <c r="Z52" i="55"/>
  <c r="Z124" i="55"/>
  <c r="Z75" i="55"/>
  <c r="Z26" i="55"/>
  <c r="Z51" i="55"/>
  <c r="Z126" i="55"/>
  <c r="Z99" i="55"/>
  <c r="Z28" i="55"/>
  <c r="Z74" i="55"/>
  <c r="Z123" i="55"/>
  <c r="Z122" i="55"/>
  <c r="Z98" i="55"/>
  <c r="Z53" i="55"/>
  <c r="Z79" i="56"/>
  <c r="H8" i="37"/>
  <c r="Y41" i="55"/>
  <c r="Y55" i="55"/>
  <c r="Y79" i="55"/>
  <c r="Y35" i="56"/>
  <c r="Y59" i="56"/>
  <c r="Z78" i="55"/>
  <c r="Z76" i="55"/>
  <c r="Z50" i="55"/>
  <c r="Z102" i="55"/>
  <c r="Z27" i="55"/>
  <c r="Z45" i="56"/>
  <c r="Z43" i="56"/>
  <c r="Z81" i="56"/>
  <c r="Z32" i="56"/>
  <c r="Z69" i="56"/>
  <c r="Y113" i="55"/>
  <c r="Y31" i="55"/>
  <c r="Y127" i="55"/>
  <c r="AE82" i="56"/>
  <c r="AE30" i="56"/>
  <c r="AE69" i="56"/>
  <c r="AE66" i="56"/>
  <c r="Y65" i="55"/>
  <c r="AD47" i="56"/>
  <c r="Y71" i="56"/>
  <c r="Z58" i="56"/>
  <c r="Z67" i="56"/>
  <c r="Z34" i="56"/>
  <c r="Z42" i="56"/>
  <c r="Z70" i="56"/>
  <c r="Z44" i="56"/>
  <c r="Z30" i="56"/>
  <c r="Z33" i="56"/>
  <c r="Z66" i="56"/>
  <c r="Z55" i="56"/>
  <c r="Z80" i="56"/>
  <c r="Z31" i="56"/>
  <c r="AA10" i="56"/>
  <c r="AA32" i="56" s="1"/>
  <c r="Y89" i="55"/>
  <c r="Z54" i="56"/>
  <c r="Z78" i="56"/>
  <c r="Z46" i="56"/>
  <c r="Y47" i="56"/>
  <c r="Z56" i="56"/>
  <c r="Z68" i="56"/>
  <c r="AD83" i="56"/>
  <c r="Z35" i="54"/>
  <c r="Z110" i="54"/>
  <c r="Z87" i="55"/>
  <c r="Z135" i="55"/>
  <c r="Z37" i="55"/>
  <c r="Z110" i="55"/>
  <c r="Z134" i="55"/>
  <c r="Z62" i="55"/>
  <c r="Z40" i="55"/>
  <c r="Z36" i="55"/>
  <c r="Z60" i="55"/>
  <c r="AA18" i="55"/>
  <c r="Z133" i="55"/>
  <c r="Z86" i="55"/>
  <c r="Z64" i="55"/>
  <c r="Z38" i="55"/>
  <c r="Z136" i="55"/>
  <c r="Z111" i="55"/>
  <c r="Z108" i="55"/>
  <c r="Z61" i="55"/>
  <c r="Z85" i="55"/>
  <c r="Z132" i="55"/>
  <c r="Z112" i="55"/>
  <c r="Z63" i="55"/>
  <c r="Z109" i="55"/>
  <c r="Z84" i="55"/>
  <c r="Z39" i="55"/>
  <c r="Z88" i="55"/>
  <c r="AD71" i="56"/>
  <c r="AD35" i="56"/>
  <c r="Y137" i="55"/>
  <c r="AE81" i="56"/>
  <c r="AE78" i="56"/>
  <c r="AE70" i="56"/>
  <c r="AE44" i="56"/>
  <c r="AE55" i="56"/>
  <c r="Z9" i="56"/>
  <c r="AE46" i="56"/>
  <c r="AE79" i="56"/>
  <c r="AE34" i="56"/>
  <c r="AE57" i="56"/>
  <c r="AE68" i="56"/>
  <c r="AE45" i="56"/>
  <c r="AE43" i="56"/>
  <c r="AE33" i="56"/>
  <c r="AE58" i="56"/>
  <c r="AE67" i="56"/>
  <c r="AE54" i="56"/>
  <c r="AE56" i="56"/>
  <c r="AE31" i="56"/>
  <c r="AE32" i="56"/>
  <c r="AE42" i="56"/>
  <c r="AD59" i="56"/>
  <c r="E11" i="56"/>
  <c r="Y83" i="56"/>
  <c r="Y112" i="54"/>
  <c r="Z111" i="54"/>
  <c r="Z132" i="54"/>
  <c r="Z38" i="54"/>
  <c r="Z36" i="54"/>
  <c r="Y40" i="54"/>
  <c r="Y136" i="54"/>
  <c r="Y88" i="54"/>
  <c r="Z60" i="54"/>
  <c r="Z107" i="54"/>
  <c r="Z86" i="54"/>
  <c r="Z61" i="54"/>
  <c r="Z109" i="54"/>
  <c r="Z39" i="54"/>
  <c r="Z135" i="54"/>
  <c r="Z134" i="54"/>
  <c r="Z108" i="54"/>
  <c r="Z63" i="54"/>
  <c r="Z131" i="54"/>
  <c r="Z87" i="54"/>
  <c r="Z133" i="54"/>
  <c r="Z62" i="54"/>
  <c r="Z37" i="54"/>
  <c r="AA17" i="54"/>
  <c r="AA35" i="54" s="1"/>
  <c r="Z85" i="54"/>
  <c r="Z84" i="54"/>
  <c r="Z83" i="54"/>
  <c r="F8" i="37"/>
  <c r="C69" i="55"/>
  <c r="C17" i="55"/>
  <c r="C68" i="54"/>
  <c r="C16" i="54"/>
  <c r="D7" i="37"/>
  <c r="Z30" i="54"/>
  <c r="I8" i="37"/>
  <c r="D8" i="37"/>
  <c r="AA126" i="54"/>
  <c r="Z78" i="54"/>
  <c r="AA78" i="55"/>
  <c r="AA52" i="55"/>
  <c r="AA98" i="55"/>
  <c r="AA27" i="55"/>
  <c r="AA102" i="55"/>
  <c r="AA101" i="55"/>
  <c r="AA29" i="55"/>
  <c r="AA76" i="55"/>
  <c r="AA53" i="55"/>
  <c r="AA126" i="55"/>
  <c r="AB19" i="55"/>
  <c r="AA30" i="55"/>
  <c r="AA54" i="55"/>
  <c r="AA26" i="55"/>
  <c r="AA99" i="55"/>
  <c r="AA51" i="55"/>
  <c r="AA28" i="55"/>
  <c r="AA77" i="55"/>
  <c r="AA100" i="55"/>
  <c r="AA50" i="55"/>
  <c r="AA75" i="55"/>
  <c r="AA124" i="55"/>
  <c r="AA123" i="55"/>
  <c r="AA122" i="55"/>
  <c r="AA74" i="55"/>
  <c r="AA125" i="55"/>
  <c r="AA78" i="54"/>
  <c r="G8" i="37"/>
  <c r="Z102" i="54"/>
  <c r="Y8" i="54"/>
  <c r="AA54" i="54"/>
  <c r="AB26" i="54"/>
  <c r="AB74" i="54"/>
  <c r="AB73" i="54"/>
  <c r="AB76" i="54"/>
  <c r="AB97" i="54"/>
  <c r="AB52" i="54"/>
  <c r="AB25" i="54"/>
  <c r="AB124" i="54"/>
  <c r="AB101" i="54"/>
  <c r="AB29" i="54"/>
  <c r="AB122" i="54"/>
  <c r="AB100" i="54"/>
  <c r="AB121" i="54"/>
  <c r="AB123" i="54"/>
  <c r="AB53" i="54"/>
  <c r="AB27" i="54"/>
  <c r="AB98" i="54"/>
  <c r="AB77" i="54"/>
  <c r="AB99" i="54"/>
  <c r="AB51" i="54"/>
  <c r="AC18" i="54"/>
  <c r="AB50" i="54"/>
  <c r="AB75" i="54"/>
  <c r="AB125" i="54"/>
  <c r="AB49" i="54"/>
  <c r="AB28" i="54"/>
  <c r="X8" i="54"/>
  <c r="Z126" i="54"/>
  <c r="Z54" i="54"/>
  <c r="D6" i="37"/>
  <c r="X9" i="55"/>
  <c r="E8" i="37"/>
  <c r="AA30" i="54"/>
  <c r="AA102" i="54"/>
  <c r="Z35" i="56" l="1"/>
  <c r="Z55" i="55"/>
  <c r="Z127" i="55"/>
  <c r="Z79" i="55"/>
  <c r="Z103" i="55"/>
  <c r="Z31" i="55"/>
  <c r="Y9" i="55"/>
  <c r="Z59" i="56"/>
  <c r="AE71" i="56"/>
  <c r="AA33" i="56"/>
  <c r="AA81" i="56"/>
  <c r="Z71" i="56"/>
  <c r="AA67" i="56"/>
  <c r="AA31" i="56"/>
  <c r="AA46" i="56"/>
  <c r="AA79" i="56"/>
  <c r="AA78" i="56"/>
  <c r="AA58" i="56"/>
  <c r="AA56" i="56"/>
  <c r="AA68" i="56"/>
  <c r="AA69" i="56"/>
  <c r="AA54" i="56"/>
  <c r="AA66" i="56"/>
  <c r="AA42" i="56"/>
  <c r="AB10" i="56"/>
  <c r="AB57" i="56" s="1"/>
  <c r="AA80" i="56"/>
  <c r="AA44" i="56"/>
  <c r="Z47" i="56"/>
  <c r="E6" i="37"/>
  <c r="Z83" i="56"/>
  <c r="E7" i="37"/>
  <c r="AA55" i="56"/>
  <c r="AA45" i="56"/>
  <c r="AA34" i="56"/>
  <c r="AA57" i="56"/>
  <c r="AA82" i="56"/>
  <c r="AA43" i="56"/>
  <c r="AA30" i="56"/>
  <c r="AA70" i="56"/>
  <c r="Y10" i="55"/>
  <c r="AE83" i="56"/>
  <c r="Z89" i="55"/>
  <c r="Z137" i="55"/>
  <c r="Z41" i="55"/>
  <c r="AE35" i="56"/>
  <c r="AF79" i="56"/>
  <c r="AF44" i="56"/>
  <c r="AF78" i="56"/>
  <c r="AF46" i="56"/>
  <c r="AF66" i="56"/>
  <c r="AF69" i="56"/>
  <c r="AF56" i="56"/>
  <c r="AF45" i="56"/>
  <c r="AF80" i="56"/>
  <c r="AF67" i="56"/>
  <c r="AF81" i="56"/>
  <c r="AF43" i="56"/>
  <c r="AF33" i="56"/>
  <c r="AF30" i="56"/>
  <c r="AF68" i="56"/>
  <c r="AF32" i="56"/>
  <c r="AF55" i="56"/>
  <c r="AF42" i="56"/>
  <c r="AF70" i="56"/>
  <c r="AF58" i="56"/>
  <c r="AA9" i="56"/>
  <c r="AF54" i="56"/>
  <c r="AF31" i="56"/>
  <c r="AF34" i="56"/>
  <c r="AF82" i="56"/>
  <c r="AF57" i="56"/>
  <c r="AA112" i="55"/>
  <c r="AA134" i="55"/>
  <c r="AA111" i="55"/>
  <c r="AA136" i="55"/>
  <c r="AA86" i="55"/>
  <c r="AA37" i="55"/>
  <c r="AA39" i="55"/>
  <c r="AA108" i="55"/>
  <c r="AA87" i="55"/>
  <c r="AA84" i="55"/>
  <c r="AA110" i="55"/>
  <c r="AA40" i="55"/>
  <c r="AA38" i="55"/>
  <c r="AA63" i="55"/>
  <c r="AA60" i="55"/>
  <c r="AA61" i="55"/>
  <c r="AA85" i="55"/>
  <c r="AA64" i="55"/>
  <c r="AA109" i="55"/>
  <c r="AA88" i="55"/>
  <c r="AA133" i="55"/>
  <c r="AA62" i="55"/>
  <c r="AA36" i="55"/>
  <c r="AA132" i="55"/>
  <c r="AB18" i="55"/>
  <c r="AA135" i="55"/>
  <c r="AE47" i="56"/>
  <c r="AE59" i="56"/>
  <c r="Z113" i="55"/>
  <c r="Z65" i="55"/>
  <c r="E35" i="32"/>
  <c r="H4" i="57"/>
  <c r="J8" i="37"/>
  <c r="Z136" i="54"/>
  <c r="Z112" i="54"/>
  <c r="Z88" i="54"/>
  <c r="AA83" i="54"/>
  <c r="AA107" i="54"/>
  <c r="AA60" i="54"/>
  <c r="AA36" i="54"/>
  <c r="AA37" i="54"/>
  <c r="AA38" i="54"/>
  <c r="AA85" i="54"/>
  <c r="AA108" i="54"/>
  <c r="AA87" i="54"/>
  <c r="AA61" i="54"/>
  <c r="AA39" i="54"/>
  <c r="AA131" i="54"/>
  <c r="AA84" i="54"/>
  <c r="AA109" i="54"/>
  <c r="AA111" i="54"/>
  <c r="AA134" i="54"/>
  <c r="AA135" i="54"/>
  <c r="AA132" i="54"/>
  <c r="AB17" i="54"/>
  <c r="AB35" i="54" s="1"/>
  <c r="AA63" i="54"/>
  <c r="AA62" i="54"/>
  <c r="AA86" i="54"/>
  <c r="AA133" i="54"/>
  <c r="AA110" i="54"/>
  <c r="Z40" i="54"/>
  <c r="C93" i="55"/>
  <c r="C18" i="55"/>
  <c r="C117" i="55" s="1"/>
  <c r="C92" i="54"/>
  <c r="C17" i="54"/>
  <c r="C116" i="54" s="1"/>
  <c r="Z8" i="54"/>
  <c r="AA127" i="55"/>
  <c r="AA55" i="55"/>
  <c r="AB54" i="54"/>
  <c r="AC123" i="54"/>
  <c r="P123" i="54" s="1"/>
  <c r="AC99" i="54"/>
  <c r="P99" i="54" s="1"/>
  <c r="AC101" i="54"/>
  <c r="P101" i="54" s="1"/>
  <c r="AC49" i="54"/>
  <c r="AC74" i="54"/>
  <c r="P74" i="54" s="1"/>
  <c r="AC50" i="54"/>
  <c r="R50" i="54" s="1"/>
  <c r="AC77" i="54"/>
  <c r="P77" i="54" s="1"/>
  <c r="AC73" i="54"/>
  <c r="P73" i="54" s="1"/>
  <c r="AC53" i="54"/>
  <c r="R53" i="54" s="1"/>
  <c r="AC29" i="54"/>
  <c r="R29" i="54" s="1"/>
  <c r="AC27" i="54"/>
  <c r="R27" i="54" s="1"/>
  <c r="AC124" i="54"/>
  <c r="P124" i="54" s="1"/>
  <c r="AC125" i="54"/>
  <c r="P125" i="54" s="1"/>
  <c r="AC121" i="54"/>
  <c r="P121" i="54" s="1"/>
  <c r="AC76" i="54"/>
  <c r="P76" i="54" s="1"/>
  <c r="AC97" i="54"/>
  <c r="AC98" i="54"/>
  <c r="P98" i="54" s="1"/>
  <c r="AC122" i="54"/>
  <c r="P122" i="54" s="1"/>
  <c r="AC26" i="54"/>
  <c r="R26" i="54" s="1"/>
  <c r="AC100" i="54"/>
  <c r="P100" i="54" s="1"/>
  <c r="AC75" i="54"/>
  <c r="P75" i="54" s="1"/>
  <c r="AC52" i="54"/>
  <c r="R52" i="54" s="1"/>
  <c r="AC51" i="54"/>
  <c r="R51" i="54" s="1"/>
  <c r="AC28" i="54"/>
  <c r="R28" i="54" s="1"/>
  <c r="AC25" i="54"/>
  <c r="R25" i="54" s="1"/>
  <c r="AB126" i="54"/>
  <c r="AB102" i="54"/>
  <c r="AC19" i="55"/>
  <c r="AB122" i="55"/>
  <c r="AB50" i="55"/>
  <c r="AB101" i="55"/>
  <c r="AB98" i="55"/>
  <c r="AB124" i="55"/>
  <c r="AB100" i="55"/>
  <c r="AB99" i="55"/>
  <c r="AB74" i="55"/>
  <c r="AB54" i="55"/>
  <c r="AB76" i="55"/>
  <c r="AB102" i="55"/>
  <c r="AB123" i="55"/>
  <c r="AB29" i="55"/>
  <c r="AB52" i="55"/>
  <c r="AB125" i="55"/>
  <c r="AB30" i="55"/>
  <c r="AB28" i="55"/>
  <c r="AB53" i="55"/>
  <c r="AB78" i="55"/>
  <c r="AB51" i="55"/>
  <c r="AB126" i="55"/>
  <c r="AB77" i="55"/>
  <c r="AB26" i="55"/>
  <c r="AB75" i="55"/>
  <c r="AB27" i="55"/>
  <c r="AA103" i="55"/>
  <c r="AA31" i="55"/>
  <c r="AA8" i="54"/>
  <c r="X11" i="55"/>
  <c r="AB30" i="54"/>
  <c r="AB78" i="54"/>
  <c r="AA79" i="55"/>
  <c r="Z9" i="55" l="1"/>
  <c r="AB69" i="56"/>
  <c r="AB79" i="56"/>
  <c r="AB33" i="56"/>
  <c r="AB58" i="56"/>
  <c r="AB78" i="56"/>
  <c r="AB82" i="56"/>
  <c r="AB46" i="56"/>
  <c r="Y11" i="55"/>
  <c r="AB32" i="56"/>
  <c r="AB54" i="56"/>
  <c r="AB56" i="56"/>
  <c r="AB80" i="56"/>
  <c r="AB43" i="56"/>
  <c r="AB81" i="56"/>
  <c r="AB55" i="56"/>
  <c r="AB66" i="56"/>
  <c r="AB70" i="56"/>
  <c r="AA59" i="56"/>
  <c r="AA71" i="56"/>
  <c r="AA35" i="56"/>
  <c r="AA47" i="56"/>
  <c r="AB42" i="56"/>
  <c r="AB67" i="56"/>
  <c r="AB44" i="56"/>
  <c r="AB68" i="56"/>
  <c r="AA83" i="56"/>
  <c r="AB34" i="56"/>
  <c r="AB31" i="56"/>
  <c r="AB45" i="56"/>
  <c r="AB30" i="56"/>
  <c r="F6" i="37"/>
  <c r="AA65" i="55"/>
  <c r="F7" i="37"/>
  <c r="AF71" i="56"/>
  <c r="AA89" i="55"/>
  <c r="AB132" i="55"/>
  <c r="AB87" i="55"/>
  <c r="AB88" i="55"/>
  <c r="AB61" i="55"/>
  <c r="AB135" i="55"/>
  <c r="AB63" i="55"/>
  <c r="AB62" i="55"/>
  <c r="AB136" i="55"/>
  <c r="AB112" i="55"/>
  <c r="AB60" i="55"/>
  <c r="AB111" i="55"/>
  <c r="AB38" i="55"/>
  <c r="AB134" i="55"/>
  <c r="AB39" i="55"/>
  <c r="AB40" i="55"/>
  <c r="AB86" i="55"/>
  <c r="AB36" i="55"/>
  <c r="AC18" i="55"/>
  <c r="AB64" i="55"/>
  <c r="AB85" i="55"/>
  <c r="AB84" i="55"/>
  <c r="AB109" i="55"/>
  <c r="AB37" i="55"/>
  <c r="AB110" i="55"/>
  <c r="AB133" i="55"/>
  <c r="AB108" i="55"/>
  <c r="AF83" i="56"/>
  <c r="Z10" i="55"/>
  <c r="AA137" i="55"/>
  <c r="AA113" i="55"/>
  <c r="AF59" i="56"/>
  <c r="AF47" i="56"/>
  <c r="AF35" i="56"/>
  <c r="AA41" i="55"/>
  <c r="AG55" i="56"/>
  <c r="AG33" i="56"/>
  <c r="AG81" i="56"/>
  <c r="AG56" i="56"/>
  <c r="AG42" i="56"/>
  <c r="AG43" i="56"/>
  <c r="AG58" i="56"/>
  <c r="AG80" i="56"/>
  <c r="AG69" i="56"/>
  <c r="AG70" i="56"/>
  <c r="AG82" i="56"/>
  <c r="AG67" i="56"/>
  <c r="AG34" i="56"/>
  <c r="AG44" i="56"/>
  <c r="AG66" i="56"/>
  <c r="AG79" i="56"/>
  <c r="AB9" i="56"/>
  <c r="AG46" i="56"/>
  <c r="AG54" i="56"/>
  <c r="AG68" i="56"/>
  <c r="AG45" i="56"/>
  <c r="AG78" i="56"/>
  <c r="AG57" i="56"/>
  <c r="AG30" i="56"/>
  <c r="AG31" i="56"/>
  <c r="AG32" i="56"/>
  <c r="H5" i="53"/>
  <c r="D35" i="32"/>
  <c r="AA136" i="54"/>
  <c r="AB134" i="54"/>
  <c r="AB109" i="54"/>
  <c r="AB108" i="54"/>
  <c r="AB63" i="54"/>
  <c r="AB37" i="54"/>
  <c r="AB85" i="54"/>
  <c r="AB133" i="54"/>
  <c r="AB86" i="54"/>
  <c r="AB132" i="54"/>
  <c r="AB131" i="54"/>
  <c r="AB107" i="54"/>
  <c r="AB111" i="54"/>
  <c r="AB84" i="54"/>
  <c r="AB135" i="54"/>
  <c r="AB110" i="54"/>
  <c r="AB87" i="54"/>
  <c r="AC17" i="54"/>
  <c r="AC35" i="54" s="1"/>
  <c r="AB39" i="54"/>
  <c r="AB61" i="54"/>
  <c r="AB83" i="54"/>
  <c r="AB38" i="54"/>
  <c r="AB36" i="54"/>
  <c r="AB60" i="54"/>
  <c r="AB62" i="54"/>
  <c r="AA112" i="54"/>
  <c r="AA40" i="54"/>
  <c r="AA88" i="54"/>
  <c r="AB31" i="55"/>
  <c r="P126" i="54"/>
  <c r="AB55" i="55"/>
  <c r="AC126" i="54"/>
  <c r="P78" i="54"/>
  <c r="AB8" i="54"/>
  <c r="AB127" i="55"/>
  <c r="AC30" i="54"/>
  <c r="R30" i="54"/>
  <c r="AA9" i="55"/>
  <c r="AB79" i="55"/>
  <c r="AB103" i="55"/>
  <c r="AC74" i="55"/>
  <c r="AC53" i="55"/>
  <c r="P53" i="55" s="1"/>
  <c r="AC52" i="55"/>
  <c r="P52" i="55" s="1"/>
  <c r="AC50" i="55"/>
  <c r="P50" i="55" s="1"/>
  <c r="AC26" i="55"/>
  <c r="P26" i="55" s="1"/>
  <c r="AC77" i="55"/>
  <c r="P77" i="55" s="1"/>
  <c r="AC76" i="55"/>
  <c r="P76" i="55" s="1"/>
  <c r="AC102" i="55"/>
  <c r="P102" i="55" s="1"/>
  <c r="AC101" i="55"/>
  <c r="P101" i="55" s="1"/>
  <c r="AC123" i="55"/>
  <c r="P123" i="55" s="1"/>
  <c r="AC125" i="55"/>
  <c r="P125" i="55" s="1"/>
  <c r="AC124" i="55"/>
  <c r="P124" i="55" s="1"/>
  <c r="AC99" i="55"/>
  <c r="P99" i="55" s="1"/>
  <c r="AC75" i="55"/>
  <c r="P75" i="55" s="1"/>
  <c r="AC126" i="55"/>
  <c r="P126" i="55" s="1"/>
  <c r="AC51" i="55"/>
  <c r="P51" i="55" s="1"/>
  <c r="AC100" i="55"/>
  <c r="P100" i="55" s="1"/>
  <c r="AC27" i="55"/>
  <c r="P27" i="55" s="1"/>
  <c r="AC122" i="55"/>
  <c r="AC98" i="55"/>
  <c r="AC30" i="55"/>
  <c r="P30" i="55" s="1"/>
  <c r="AC28" i="55"/>
  <c r="P28" i="55" s="1"/>
  <c r="AC29" i="55"/>
  <c r="P29" i="55" s="1"/>
  <c r="AC78" i="55"/>
  <c r="P78" i="55" s="1"/>
  <c r="AC54" i="55"/>
  <c r="P54" i="55" s="1"/>
  <c r="AC102" i="54"/>
  <c r="P97" i="54"/>
  <c r="P102" i="54" s="1"/>
  <c r="AC78" i="54"/>
  <c r="AC54" i="54"/>
  <c r="R49" i="54"/>
  <c r="R54" i="54" s="1"/>
  <c r="Z11" i="55" l="1"/>
  <c r="AB83" i="56"/>
  <c r="AB71" i="56"/>
  <c r="AB59" i="56"/>
  <c r="AB35" i="56"/>
  <c r="AB47" i="56"/>
  <c r="AA10" i="55"/>
  <c r="AA11" i="55" s="1"/>
  <c r="AG35" i="56"/>
  <c r="G6" i="37"/>
  <c r="AG59" i="56"/>
  <c r="AG71" i="56"/>
  <c r="G7" i="37"/>
  <c r="AB113" i="55"/>
  <c r="AC63" i="55"/>
  <c r="T63" i="55" s="1"/>
  <c r="AC133" i="55"/>
  <c r="T133" i="55" s="1"/>
  <c r="AC87" i="55"/>
  <c r="T87" i="55" s="1"/>
  <c r="AC61" i="55"/>
  <c r="T61" i="55" s="1"/>
  <c r="AC134" i="55"/>
  <c r="T134" i="55" s="1"/>
  <c r="AC39" i="55"/>
  <c r="T39" i="55" s="1"/>
  <c r="AC132" i="55"/>
  <c r="AC110" i="55"/>
  <c r="T110" i="55" s="1"/>
  <c r="AC135" i="55"/>
  <c r="T135" i="55" s="1"/>
  <c r="AC84" i="55"/>
  <c r="AC111" i="55"/>
  <c r="T111" i="55" s="1"/>
  <c r="AC86" i="55"/>
  <c r="T86" i="55" s="1"/>
  <c r="AC62" i="55"/>
  <c r="T62" i="55" s="1"/>
  <c r="AC36" i="55"/>
  <c r="AC88" i="55"/>
  <c r="T88" i="55" s="1"/>
  <c r="AC108" i="55"/>
  <c r="AC64" i="55"/>
  <c r="T64" i="55" s="1"/>
  <c r="AC40" i="55"/>
  <c r="T40" i="55" s="1"/>
  <c r="AC109" i="55"/>
  <c r="T109" i="55" s="1"/>
  <c r="AC37" i="55"/>
  <c r="T37" i="55" s="1"/>
  <c r="AC112" i="55"/>
  <c r="T112" i="55" s="1"/>
  <c r="AC136" i="55"/>
  <c r="T136" i="55" s="1"/>
  <c r="AC38" i="55"/>
  <c r="T38" i="55" s="1"/>
  <c r="AC85" i="55"/>
  <c r="T85" i="55" s="1"/>
  <c r="AC60" i="55"/>
  <c r="AB65" i="55"/>
  <c r="AB89" i="55"/>
  <c r="AB41" i="55"/>
  <c r="AB137" i="55"/>
  <c r="AG83" i="56"/>
  <c r="AH81" i="56"/>
  <c r="AH70" i="56"/>
  <c r="AH33" i="56"/>
  <c r="AH56" i="56"/>
  <c r="AH31" i="56"/>
  <c r="AH66" i="56"/>
  <c r="AH45" i="56"/>
  <c r="AH30" i="56"/>
  <c r="AH82" i="56"/>
  <c r="AH80" i="56"/>
  <c r="AH67" i="56"/>
  <c r="AH43" i="56"/>
  <c r="AH55" i="56"/>
  <c r="AH79" i="56"/>
  <c r="AH42" i="56"/>
  <c r="AH69" i="56"/>
  <c r="AH46" i="56"/>
  <c r="AH54" i="56"/>
  <c r="AH44" i="56"/>
  <c r="AH57" i="56"/>
  <c r="AH34" i="56"/>
  <c r="AH32" i="56"/>
  <c r="AH78" i="56"/>
  <c r="AH58" i="56"/>
  <c r="AH68" i="56"/>
  <c r="AG47" i="56"/>
  <c r="AB9" i="55"/>
  <c r="AB112" i="54"/>
  <c r="AB136" i="54"/>
  <c r="AB40" i="54"/>
  <c r="AB88" i="54"/>
  <c r="AC61" i="54"/>
  <c r="T61" i="54" s="1"/>
  <c r="AC134" i="54"/>
  <c r="T134" i="54" s="1"/>
  <c r="AC60" i="54"/>
  <c r="T60" i="54" s="1"/>
  <c r="AC37" i="54"/>
  <c r="T37" i="54" s="1"/>
  <c r="AC107" i="54"/>
  <c r="AC111" i="54"/>
  <c r="T111" i="54" s="1"/>
  <c r="AC132" i="54"/>
  <c r="T132" i="54" s="1"/>
  <c r="AC135" i="54"/>
  <c r="T135" i="54" s="1"/>
  <c r="AC85" i="54"/>
  <c r="T85" i="54" s="1"/>
  <c r="AC38" i="54"/>
  <c r="T38" i="54" s="1"/>
  <c r="AC110" i="54"/>
  <c r="T110" i="54" s="1"/>
  <c r="AC86" i="54"/>
  <c r="T86" i="54" s="1"/>
  <c r="AC83" i="54"/>
  <c r="AC108" i="54"/>
  <c r="T108" i="54" s="1"/>
  <c r="AC39" i="54"/>
  <c r="T39" i="54" s="1"/>
  <c r="AC131" i="54"/>
  <c r="AC87" i="54"/>
  <c r="T87" i="54" s="1"/>
  <c r="AC133" i="54"/>
  <c r="T133" i="54" s="1"/>
  <c r="AC84" i="54"/>
  <c r="T84" i="54" s="1"/>
  <c r="AC36" i="54"/>
  <c r="T36" i="54" s="1"/>
  <c r="AC109" i="54"/>
  <c r="T109" i="54" s="1"/>
  <c r="AC62" i="54"/>
  <c r="T62" i="54" s="1"/>
  <c r="AC63" i="54"/>
  <c r="T63" i="54" s="1"/>
  <c r="AC127" i="55"/>
  <c r="AC103" i="55"/>
  <c r="P98" i="55"/>
  <c r="P103" i="55" s="1"/>
  <c r="AC55" i="55"/>
  <c r="AC8" i="54"/>
  <c r="P31" i="55"/>
  <c r="P55" i="55"/>
  <c r="P122" i="55"/>
  <c r="P127" i="55" s="1"/>
  <c r="AC31" i="55"/>
  <c r="AC79" i="55"/>
  <c r="P74" i="55"/>
  <c r="P79" i="55" s="1"/>
  <c r="H7" i="37" l="1"/>
  <c r="AC113" i="55"/>
  <c r="AB10" i="55"/>
  <c r="AB11" i="55" s="1"/>
  <c r="H6" i="37"/>
  <c r="AH35" i="56"/>
  <c r="AC137" i="55"/>
  <c r="T132" i="55"/>
  <c r="T137" i="55" s="1"/>
  <c r="T108" i="55"/>
  <c r="T113" i="55" s="1"/>
  <c r="AH83" i="56"/>
  <c r="AH47" i="56"/>
  <c r="T36" i="55"/>
  <c r="T41" i="55" s="1"/>
  <c r="AC41" i="55"/>
  <c r="T84" i="55"/>
  <c r="T89" i="55" s="1"/>
  <c r="AC89" i="55"/>
  <c r="AH59" i="56"/>
  <c r="AH71" i="56"/>
  <c r="T60" i="55"/>
  <c r="T65" i="55" s="1"/>
  <c r="AC65" i="55"/>
  <c r="AC136" i="54"/>
  <c r="AC112" i="54"/>
  <c r="AC40" i="54"/>
  <c r="T35" i="54"/>
  <c r="T40" i="54" s="1"/>
  <c r="T83" i="54"/>
  <c r="T88" i="54" s="1"/>
  <c r="AC88" i="54"/>
  <c r="T107" i="54"/>
  <c r="T112" i="54" s="1"/>
  <c r="T131" i="54"/>
  <c r="T136" i="54" s="1"/>
  <c r="E5" i="54"/>
  <c r="AC9" i="55"/>
  <c r="AC10" i="55" l="1"/>
  <c r="E7" i="55" s="1"/>
  <c r="G4" i="57" s="1"/>
  <c r="I6" i="37"/>
  <c r="J6" i="37" s="1"/>
  <c r="I7" i="37"/>
  <c r="J7" i="37" s="1"/>
  <c r="E6" i="55"/>
  <c r="E29" i="32"/>
  <c r="D4" i="57"/>
  <c r="AC11" i="55" l="1"/>
  <c r="E34" i="32"/>
  <c r="D34" i="32" s="1"/>
  <c r="E8" i="55"/>
  <c r="E31" i="32" s="1"/>
  <c r="D31" i="32" s="1"/>
  <c r="E33" i="32"/>
  <c r="F4" i="57"/>
  <c r="D5" i="53"/>
  <c r="D29" i="32"/>
  <c r="G5" i="53" l="1"/>
  <c r="D33" i="32"/>
  <c r="F5" i="53"/>
  <c r="AC59" i="54" l="1"/>
  <c r="AC64" i="54" s="1"/>
  <c r="AA59" i="54"/>
  <c r="AA64" i="54" s="1"/>
  <c r="G5" i="37" s="1"/>
  <c r="X59" i="54"/>
  <c r="Z59" i="54"/>
  <c r="Z64" i="54" s="1"/>
  <c r="Y59" i="54"/>
  <c r="Y64" i="54" s="1"/>
  <c r="AB59" i="54"/>
  <c r="AB64" i="54" s="1"/>
  <c r="AB9" i="54" s="1"/>
  <c r="AB10" i="54" s="1"/>
  <c r="T59" i="54" l="1"/>
  <c r="T64" i="54" s="1"/>
  <c r="Z9" i="54"/>
  <c r="Z10" i="54" s="1"/>
  <c r="F5" i="37"/>
  <c r="G9" i="37"/>
  <c r="G12" i="37"/>
  <c r="I5" i="37"/>
  <c r="AC9" i="54"/>
  <c r="AC10" i="54" s="1"/>
  <c r="E5" i="37"/>
  <c r="Y9" i="54"/>
  <c r="Y10" i="54" s="1"/>
  <c r="H5" i="37"/>
  <c r="X64" i="54"/>
  <c r="AA9" i="54"/>
  <c r="AA10" i="54" s="1"/>
  <c r="H9" i="37" l="1"/>
  <c r="H12" i="37"/>
  <c r="I9" i="37"/>
  <c r="I12" i="37"/>
  <c r="E12" i="37"/>
  <c r="E9" i="37"/>
  <c r="D5" i="37"/>
  <c r="X9" i="54"/>
  <c r="F9" i="37"/>
  <c r="F12" i="37"/>
  <c r="E6" i="54" l="1"/>
  <c r="X10" i="54"/>
  <c r="J5" i="37"/>
  <c r="J4" i="57"/>
  <c r="D9" i="37"/>
  <c r="J9" i="37" s="1"/>
  <c r="D12" i="37"/>
  <c r="J12" i="37" l="1"/>
  <c r="E7" i="54"/>
  <c r="E27" i="32" s="1"/>
  <c r="E30" i="32"/>
  <c r="E4" i="57"/>
  <c r="K4" i="57" s="1"/>
  <c r="D30" i="32" l="1"/>
  <c r="E5" i="53"/>
  <c r="D27" i="32"/>
  <c r="E42" i="32"/>
  <c r="I4" i="57"/>
  <c r="D42" i="32" l="1"/>
  <c r="I5" i="53"/>
  <c r="E43" i="32"/>
  <c r="K5" i="53" l="1"/>
  <c r="D43" i="32"/>
</calcChain>
</file>

<file path=xl/sharedStrings.xml><?xml version="1.0" encoding="utf-8"?>
<sst xmlns="http://schemas.openxmlformats.org/spreadsheetml/2006/main" count="990" uniqueCount="276">
  <si>
    <t>руб.</t>
  </si>
  <si>
    <t>Дата обновления</t>
  </si>
  <si>
    <t>Приобретения</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</si>
  <si>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</si>
  <si>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</si>
  <si>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</si>
  <si>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</si>
  <si>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</si>
  <si>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</si>
  <si>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</si>
  <si>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</si>
  <si>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лет</t>
  </si>
  <si>
    <t>в том числе по видам</t>
  </si>
  <si>
    <t>1.1.</t>
  </si>
  <si>
    <t>1.2.</t>
  </si>
  <si>
    <t>2.1.</t>
  </si>
  <si>
    <t>2.2.</t>
  </si>
  <si>
    <t>Горизонт планирования, лет</t>
  </si>
  <si>
    <t>В расчете на 1 объект</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</si>
  <si>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</si>
  <si>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</si>
  <si>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</si>
  <si>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</si>
  <si>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</si>
  <si>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</si>
  <si>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дней</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</si>
  <si>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</si>
  <si>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</si>
  <si>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</si>
  <si>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</si>
  <si>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</si>
  <si>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</si>
  <si>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</si>
  <si>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</si>
  <si>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</si>
  <si>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</si>
  <si>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</si>
  <si>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</si>
  <si>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</si>
  <si>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</si>
  <si>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</si>
  <si>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</si>
  <si>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</si>
  <si>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</si>
  <si>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</si>
  <si>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</si>
  <si>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</si>
  <si>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</si>
  <si>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</si>
  <si>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</si>
  <si>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</si>
  <si>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</si>
  <si>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</si>
  <si>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</si>
  <si>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</si>
  <si>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</si>
  <si>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</si>
  <si>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</si>
  <si>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</si>
  <si>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</si>
  <si>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</si>
  <si>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</si>
  <si>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</si>
  <si>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</si>
  <si>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</si>
  <si>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</si>
  <si>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</si>
  <si>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</si>
  <si>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</si>
  <si>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</si>
  <si>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</si>
  <si>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</si>
  <si>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</si>
  <si>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</si>
  <si>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</si>
  <si>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</si>
  <si>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</si>
  <si>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</si>
  <si>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</si>
  <si>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</si>
  <si>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</si>
  <si>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</si>
  <si>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</si>
  <si>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</si>
  <si>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</si>
  <si>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</si>
  <si>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</si>
  <si>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</si>
  <si>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</si>
  <si>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</si>
  <si>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Значение</t>
  </si>
  <si>
    <t>Источники, примечания</t>
  </si>
  <si>
    <t>Шаг 1. Основные исходные данные</t>
  </si>
  <si>
    <t>Результаты расчета</t>
  </si>
  <si>
    <t>%</t>
  </si>
  <si>
    <t>Пояснения (при необходимости)</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</si>
  <si>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</si>
  <si>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</si>
  <si>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</si>
  <si>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</si>
  <si>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</si>
  <si>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</si>
  <si>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</si>
  <si>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</si>
  <si>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</si>
  <si>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</si>
  <si>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</si>
  <si>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</si>
  <si>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</si>
  <si>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</si>
  <si>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</si>
  <si>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</si>
  <si>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</si>
  <si>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</si>
  <si>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</si>
  <si>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</si>
  <si>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</si>
  <si>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</si>
  <si>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</si>
  <si>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</si>
  <si>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</si>
  <si>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</si>
  <si>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</si>
  <si>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</si>
  <si>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</si>
  <si>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</si>
  <si>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</si>
  <si>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</si>
  <si>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</si>
  <si>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</si>
  <si>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</si>
  <si>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</si>
  <si>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</si>
  <si>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</si>
  <si>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</si>
  <si>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</si>
  <si>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</si>
  <si>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</si>
  <si>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</si>
  <si>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</si>
  <si>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</si>
  <si>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</si>
  <si>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</si>
  <si>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</si>
  <si>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</si>
  <si>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</si>
  <si>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</si>
  <si>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</si>
  <si>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</si>
  <si>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</si>
  <si>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</si>
  <si>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</si>
  <si>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</si>
  <si>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</si>
  <si>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</si>
  <si>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</si>
  <si>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</si>
  <si>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</si>
  <si>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</si>
  <si>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</si>
  <si>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</si>
  <si>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</si>
  <si>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Производственный календарь на 2024 год</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</si>
  <si>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</si>
  <si>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</si>
  <si>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</si>
  <si>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</si>
  <si>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</si>
  <si>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</si>
  <si>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</si>
  <si>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</si>
  <si>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</si>
  <si>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</si>
  <si>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</si>
  <si>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</si>
  <si>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</si>
  <si>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</si>
  <si>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</si>
  <si>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</si>
  <si>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</si>
  <si>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</si>
  <si>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</si>
  <si>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</si>
  <si>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</si>
  <si>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</si>
  <si>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</si>
  <si>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</si>
  <si>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</si>
  <si>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</si>
  <si>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</si>
  <si>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</si>
  <si>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</si>
  <si>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</si>
  <si>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</si>
  <si>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</si>
  <si>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</si>
  <si>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</si>
  <si>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</si>
  <si>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</si>
  <si>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</si>
  <si>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</si>
  <si>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</si>
  <si>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</si>
  <si>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</si>
  <si>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</si>
  <si>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</si>
  <si>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</si>
  <si>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</si>
  <si>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</si>
  <si>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</si>
  <si>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</si>
  <si>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</si>
  <si>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</si>
  <si>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</si>
  <si>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</si>
  <si>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</si>
  <si>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</si>
  <si>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</si>
  <si>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</si>
  <si>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Сводные результаты оценки издержек исполнения требований регулирования</t>
  </si>
  <si>
    <t>Номер требования</t>
  </si>
  <si>
    <t>Прогнозируемый прирост номинальной заработной платы работников организаций в Российской Федерации</t>
  </si>
  <si>
    <t>2.1</t>
  </si>
  <si>
    <t>2.2</t>
  </si>
  <si>
    <t>Оплата труда:</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</si>
  <si>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</si>
  <si>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</si>
  <si>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</si>
  <si>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</si>
  <si>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</si>
  <si>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</si>
  <si>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</si>
  <si>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</si>
  <si>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</si>
  <si>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</si>
  <si>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</si>
  <si>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</si>
  <si>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</si>
  <si>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</si>
  <si>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</si>
  <si>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</si>
  <si>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</si>
  <si>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</si>
  <si>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 ед. </t>
  </si>
  <si>
    <t>Частота выполнения действия в год, раз В СРЕДНЕМ НА ОДНУ ОРГАНИЗАЦИЮ</t>
  </si>
  <si>
    <t>Частота осуществления приобретений в год, раз  В СРЕДНЕМ НА ОДНУ ОРГАНИЗАЦИЮ</t>
  </si>
  <si>
    <t>1 п 2024</t>
  </si>
  <si>
    <t>4 кв 2022</t>
  </si>
  <si>
    <t>Представление СК КИД</t>
  </si>
  <si>
    <t>Предоставление КО и МФО КИД</t>
  </si>
  <si>
    <t>Источник: строка 257 справочника стандартных величин:  стандартная стоимость часа работы персонала в разрезе видов деятельности 2022</t>
  </si>
  <si>
    <t>Источник: строка 257 справочника стандартных величин:  стандартная стоимость часа работы персонала в разрезе видов деятельности 2023</t>
  </si>
  <si>
    <t>Источник: строка 257 справочника стандартных величин:  стандартная стоимость часа работы персонала в разрезе видов деятельности 2024</t>
  </si>
  <si>
    <t>Среднемесячная начисленная заработная плата 2022</t>
  </si>
  <si>
    <t>Стоимость часа работы персонала 2022</t>
  </si>
  <si>
    <t>Стоимость часа работы персонала 2023</t>
  </si>
  <si>
    <t>Стоимость часа работы персонала 2024</t>
  </si>
  <si>
    <t>Среднемесячная начисленная заработная плата 2023</t>
  </si>
  <si>
    <t>Среднемесячная начисленная заработная плата 2024</t>
  </si>
  <si>
    <t>Данные БР</t>
  </si>
  <si>
    <t xml:space="preserve">опрос участников </t>
  </si>
  <si>
    <t>Среднемесячная начисленная заработная плата, руб. в месяц 2024</t>
  </si>
  <si>
    <t>Среднемесячная начисленная заработная плата, руб. в месяц 2023</t>
  </si>
  <si>
    <t>Среднемесячная начисленная заработная плата, руб. в месяц 2022</t>
  </si>
  <si>
    <t>2,4 минуты</t>
  </si>
  <si>
    <r>
      <t xml:space="preserve">Представление </t>
    </r>
    <r>
      <rPr>
        <b/>
        <sz val="10"/>
        <color theme="1"/>
        <rFont val="Calibri"/>
        <family val="2"/>
        <charset val="204"/>
        <scheme val="minor"/>
      </rPr>
      <t xml:space="preserve">КО и МФО </t>
    </r>
    <r>
      <rPr>
        <sz val="10"/>
        <color theme="1"/>
        <rFont val="Calibri"/>
        <family val="2"/>
        <charset val="204"/>
        <scheme val="minor"/>
      </rPr>
      <t xml:space="preserve"> КИД клиенту на бумаге</t>
    </r>
  </si>
  <si>
    <r>
      <t xml:space="preserve">Представление </t>
    </r>
    <r>
      <rPr>
        <b/>
        <sz val="10"/>
        <color theme="1"/>
        <rFont val="Calibri"/>
        <family val="2"/>
        <charset val="204"/>
        <scheme val="minor"/>
      </rPr>
      <t xml:space="preserve">КО и МФО </t>
    </r>
    <r>
      <rPr>
        <sz val="10"/>
        <color theme="1"/>
        <rFont val="Calibri"/>
        <family val="2"/>
        <charset val="204"/>
        <scheme val="minor"/>
      </rPr>
      <t xml:space="preserve"> КИД клиенту онлайн</t>
    </r>
  </si>
  <si>
    <t>Представление КИД ФЛ,  затраты на доп. технику, ремонт и обслуживание, расходные мат-лы, канцтовары - онлайн</t>
  </si>
  <si>
    <r>
      <t xml:space="preserve">Представление КИД ФЛ,  затраты на доп. технику, ремонт и обслуживание, расходные мат-лы, канцтовары - </t>
    </r>
    <r>
      <rPr>
        <b/>
        <sz val="10"/>
        <color theme="1"/>
        <rFont val="Calibri"/>
        <family val="2"/>
        <charset val="204"/>
        <scheme val="minor"/>
      </rPr>
      <t>на бумажном носителе</t>
    </r>
  </si>
  <si>
    <r>
      <rPr>
        <b/>
        <sz val="10"/>
        <color theme="1"/>
        <rFont val="Calibri"/>
        <family val="2"/>
        <charset val="204"/>
        <scheme val="minor"/>
      </rPr>
      <t>Представление СК КИД</t>
    </r>
    <r>
      <rPr>
        <sz val="10"/>
        <color theme="1"/>
        <rFont val="Calibri"/>
        <family val="2"/>
        <charset val="204"/>
        <scheme val="minor"/>
      </rPr>
      <t xml:space="preserve"> </t>
    </r>
    <r>
      <rPr>
        <b/>
        <sz val="10"/>
        <color theme="1"/>
        <rFont val="Calibri"/>
        <family val="2"/>
        <charset val="204"/>
        <scheme val="minor"/>
      </rPr>
      <t>на</t>
    </r>
    <r>
      <rPr>
        <sz val="10"/>
        <color theme="1"/>
        <rFont val="Calibri"/>
        <family val="2"/>
        <charset val="204"/>
        <scheme val="minor"/>
      </rPr>
      <t xml:space="preserve"> </t>
    </r>
    <r>
      <rPr>
        <b/>
        <sz val="10"/>
        <color theme="1"/>
        <rFont val="Calibri"/>
        <family val="2"/>
        <charset val="204"/>
        <scheme val="minor"/>
      </rPr>
      <t>бумажном носителе</t>
    </r>
    <r>
      <rPr>
        <sz val="10"/>
        <color theme="1"/>
        <rFont val="Calibri"/>
        <family val="2"/>
        <charset val="204"/>
        <scheme val="minor"/>
      </rPr>
      <t xml:space="preserve">: распечатка и доведение до страхователя КИД </t>
    </r>
  </si>
  <si>
    <r>
      <rPr>
        <b/>
        <sz val="10"/>
        <color theme="1"/>
        <rFont val="Calibri"/>
        <family val="2"/>
        <charset val="204"/>
        <scheme val="minor"/>
      </rPr>
      <t>Представление СК КИД</t>
    </r>
    <r>
      <rPr>
        <sz val="10"/>
        <color theme="1"/>
        <rFont val="Calibri"/>
        <family val="2"/>
        <charset val="204"/>
        <scheme val="minor"/>
      </rPr>
      <t xml:space="preserve"> </t>
    </r>
    <r>
      <rPr>
        <b/>
        <sz val="10"/>
        <color theme="1"/>
        <rFont val="Calibri"/>
        <family val="2"/>
        <charset val="204"/>
        <scheme val="minor"/>
      </rPr>
      <t xml:space="preserve">онлайн: </t>
    </r>
    <r>
      <rPr>
        <sz val="10"/>
        <color theme="1"/>
        <rFont val="Calibri"/>
        <family val="2"/>
        <charset val="204"/>
        <scheme val="minor"/>
      </rPr>
      <t xml:space="preserve">доведение до страхователя КИД </t>
    </r>
  </si>
  <si>
    <r>
      <t>Представление СК КИД ФЛ,</t>
    </r>
    <r>
      <rPr>
        <b/>
        <sz val="10"/>
        <color theme="1"/>
        <rFont val="Calibri"/>
        <family val="2"/>
        <charset val="204"/>
        <scheme val="minor"/>
      </rPr>
      <t>онлайн</t>
    </r>
    <r>
      <rPr>
        <sz val="10"/>
        <color theme="1"/>
        <rFont val="Calibri"/>
        <family val="2"/>
        <charset val="204"/>
        <scheme val="minor"/>
      </rPr>
      <t>: затраты на доп. технику, оборудование, ремонт и обслуживание, услуги связи</t>
    </r>
  </si>
  <si>
    <r>
      <t>Представление СК КИД ФЛ, и</t>
    </r>
    <r>
      <rPr>
        <b/>
        <sz val="10"/>
        <color theme="1"/>
        <rFont val="Calibri"/>
        <family val="2"/>
        <charset val="204"/>
        <scheme val="minor"/>
      </rPr>
      <t>на бумажном носителе</t>
    </r>
    <r>
      <rPr>
        <sz val="10"/>
        <color theme="1"/>
        <rFont val="Calibri"/>
        <family val="2"/>
        <charset val="204"/>
        <scheme val="minor"/>
      </rPr>
      <t>: затраты на доп. технику, ремонт и обслуживание, расходные материалы, канцтовары</t>
    </r>
  </si>
  <si>
    <t>Источник: строка 251 справочника стандартных величин:  стандартная стоимость часа работы персонала в разрезе видов деятельности 2024</t>
  </si>
  <si>
    <t>Данные Росстат деятельность финансовая и страховая</t>
  </si>
  <si>
    <t>задан пунктом 39 Методики издержек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</si>
</sst>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 _₽_-;\-* #,##0\ _₽_-;_-* &quot;-&quot;??\ _₽_-;_-@_-"/>
    <numFmt numFmtId="170" formatCode="_-* #,##0.0\ _₽_-;\-* #,##0.0\ _₽_-;_-* &quot;-&quot;??\ _₽_-;_-@_-"/>
    <numFmt numFmtId="173" formatCode="#,##0.0_ ;\-#,##0.0\ "/>
    <numFmt numFmtId="174" formatCode="0_ ;\-0\ "/>
    <numFmt numFmtId="175" formatCode="_-* #,##0.0\ _₽_-;\-* #,##0.0\ _₽_-;_-* &quot;-&quot;?\ _₽_-;_-@_-"/>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2"/>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2"/>
      <color theme="1"/>
      <name val="Times New Roman"/>
      <family val="1"/>
      <charset val="204"/>
    </font>
    <font>
      <sz val="11"/>
      <color theme="1"/>
      <name val="Calibri"/>
      <family val="2"/>
      <scheme val="minor"/>
    </font>
    <font>
      <sz val="11"/>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0"/>
      <color theme="1"/>
      <name val="Calibri"/>
      <family val="2"/>
      <charset val="204"/>
      <scheme val="minor"/>
    </font>
    <font>
      <b/>
      <sz val="10"/>
      <color rgb="FF0092AB"/>
      <name val="Verdana"/>
      <family val="2"/>
      <charset val="204"/>
    </font>
    <font>
      <sz val="10"/>
      <color rgb="FF0092AB"/>
      <name val="Calibri"/>
      <family val="2"/>
      <charset val="204"/>
      <scheme val="minor"/>
    </font>
    <font>
      <b/>
      <sz val="10"/>
      <name val="Calibri"/>
      <family val="2"/>
      <charset val="204"/>
      <scheme val="minor"/>
    </font>
    <font>
      <b/>
      <sz val="10"/>
      <color theme="1"/>
      <name val="Calibri"/>
      <family val="2"/>
      <charset val="204"/>
      <scheme val="minor"/>
    </font>
    <font>
      <b/>
      <sz val="10"/>
      <color theme="0"/>
      <name val="Calibri"/>
      <family val="2"/>
      <charset val="204"/>
      <scheme val="minor"/>
    </font>
    <font>
      <sz val="10"/>
      <color theme="0"/>
      <name val="Calibri"/>
      <family val="2"/>
      <charset val="204"/>
      <scheme val="minor"/>
    </font>
    <font>
      <b/>
      <sz val="10"/>
      <color rgb="FF0092AB"/>
      <name val="Calibri"/>
      <family val="2"/>
      <charset val="204"/>
      <scheme val="minor"/>
    </font>
    <font>
      <sz val="10"/>
      <name val="Calibri"/>
      <family val="2"/>
      <charset val="204"/>
      <scheme val="minor"/>
    </font>
    <font>
      <i/>
      <sz val="10"/>
      <color theme="1"/>
      <name val="Calibri"/>
      <family val="2"/>
      <charset val="204"/>
      <scheme val="minor"/>
    </font>
    <font>
      <sz val="10"/>
      <color rgb="FFFF0000"/>
      <name val="Calibri"/>
      <family val="2"/>
      <charset val="204"/>
      <scheme val="minor"/>
    </font>
    <font>
      <sz val="9"/>
      <color theme="1"/>
      <name val="Calibri"/>
      <family val="2"/>
      <charset val="204"/>
      <scheme val="minor"/>
    </font>
    <font>
      <sz val="8"/>
      <color theme="0"/>
      <name val="Calibri"/>
      <family val="2"/>
      <charset val="204"/>
      <scheme val="minor"/>
    </font>
    <font>
      <sz val="12"/>
      <color theme="4"/>
      <name val="Calibri"/>
      <family val="2"/>
      <charset val="204"/>
      <scheme val="minor"/>
    </font>
    <font>
      <b/>
      <sz val="9"/>
      <color rgb="FF0092AB"/>
      <name val="Verdana"/>
      <family val="2"/>
      <charset val="204"/>
    </font>
    <font>
      <b/>
      <sz val="9"/>
      <color theme="1"/>
      <name val="Calibri"/>
      <family val="2"/>
      <charset val="204"/>
      <scheme val="minor"/>
    </font>
    <font>
      <sz val="9"/>
      <color theme="0"/>
      <name val="Calibri"/>
      <family val="2"/>
      <charset val="204"/>
      <scheme val="minor"/>
    </font>
    <font>
      <b/>
      <sz val="9"/>
      <color theme="0"/>
      <name val="Calibri"/>
      <family val="2"/>
      <charset val="204"/>
      <scheme val="minor"/>
    </font>
  </fonts>
  <fills count="10">
    <fill>
      <patternFill patternType="none"/>
    </fill>
    <fill>
      <patternFill patternType="gray125"/>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s>
  <cellStyleXfs count="5">
    <xf numFmtId="0" fontId="0" fillId="0" borderId="0"/>
    <xf numFmtId="164" fontId="1" fillId="0" borderId="0" applyFont="0" applyFill="0" applyBorder="0" applyAlignment="0" applyProtection="0"/>
    <xf numFmtId="0" fontId="16" fillId="0" borderId="0"/>
    <xf numFmtId="164" fontId="16" fillId="0" borderId="0" applyFont="0" applyFill="0" applyBorder="0" applyAlignment="0" applyProtection="0"/>
    <xf numFmtId="9" fontId="1" fillId="0" borderId="0" applyFont="0" applyFill="0" applyBorder="0" applyAlignment="0" applyProtection="0"/>
  </cellStyleXfs>
  <cellXfs count="359">
    <xf numFmtId="0" fontId="0" fillId="0" borderId="0" xfId="0"/>
    <xf numFmtId="0" fontId="0" fillId="4" borderId="0" xfId="0" applyFill="1"/>
    <xf numFmtId="0" fontId="0" fillId="4" borderId="0" xfId="0" applyFill="1" applyAlignment="1">
      <alignment vertical="top" wrapText="1"/>
    </xf>
    <xf numFmtId="0" fontId="0" fillId="0" borderId="0" xfId="0" applyAlignment="1">
      <alignment vertical="top" wrapText="1"/>
    </xf>
    <xf numFmtId="0" fontId="2" fillId="4" borderId="0" xfId="0" applyFont="1" applyFill="1" applyAlignment="1">
      <alignment vertical="top" wrapText="1"/>
    </xf>
    <xf numFmtId="0" fontId="5" fillId="0" borderId="0" xfId="0" applyFont="1" applyAlignment="1">
      <alignment vertical="top" wrapText="1"/>
    </xf>
    <xf numFmtId="0" fontId="4" fillId="4" borderId="0" xfId="0" applyFont="1" applyFill="1" applyAlignment="1">
      <alignment vertical="top" wrapText="1"/>
    </xf>
    <xf numFmtId="0" fontId="4" fillId="0" borderId="0" xfId="0" applyFont="1" applyAlignment="1">
      <alignment vertical="top" wrapText="1"/>
    </xf>
    <xf numFmtId="0" fontId="0" fillId="4" borderId="0" xfId="0" applyFill="1" applyAlignment="1">
      <alignment horizontal="left" vertical="top" wrapText="1"/>
    </xf>
    <xf numFmtId="0" fontId="9" fillId="4" borderId="0" xfId="0" applyFont="1" applyFill="1" applyAlignment="1">
      <alignment vertical="top" wrapText="1"/>
    </xf>
    <xf numFmtId="0" fontId="8" fillId="4" borderId="0" xfId="0" applyFont="1" applyFill="1" applyAlignment="1">
      <alignment horizontal="left" vertical="top" wrapText="1"/>
    </xf>
    <xf numFmtId="0" fontId="9" fillId="4" borderId="0" xfId="0" applyFont="1" applyFill="1" applyAlignment="1">
      <alignment horizontal="center" vertical="top" wrapText="1"/>
    </xf>
    <xf numFmtId="0" fontId="9" fillId="4" borderId="0" xfId="0" applyFont="1" applyFill="1" applyAlignment="1">
      <alignment horizontal="left" vertical="top" wrapText="1"/>
    </xf>
    <xf numFmtId="0" fontId="9" fillId="6" borderId="5" xfId="0" applyFont="1" applyFill="1" applyBorder="1" applyAlignment="1">
      <alignment horizontal="center" vertical="top" wrapText="1"/>
    </xf>
    <xf numFmtId="0" fontId="9" fillId="6" borderId="6" xfId="0" applyFont="1" applyFill="1" applyBorder="1" applyAlignment="1">
      <alignment horizontal="center" vertical="top" wrapText="1"/>
    </xf>
    <xf numFmtId="0" fontId="8" fillId="3" borderId="0" xfId="0" applyFont="1" applyFill="1" applyAlignment="1">
      <alignment vertical="top" wrapText="1"/>
    </xf>
    <xf numFmtId="0" fontId="10" fillId="3" borderId="0" xfId="0" applyFont="1" applyFill="1" applyAlignment="1">
      <alignment vertical="top" wrapText="1"/>
    </xf>
    <xf numFmtId="16" fontId="8" fillId="3" borderId="0" xfId="0" applyNumberFormat="1" applyFont="1" applyFill="1" applyAlignment="1">
      <alignment horizontal="left" vertical="top" wrapText="1"/>
    </xf>
    <xf numFmtId="0" fontId="9" fillId="5" borderId="3" xfId="0" applyFont="1" applyFill="1" applyBorder="1" applyAlignment="1">
      <alignment vertical="top" wrapText="1"/>
    </xf>
    <xf numFmtId="0" fontId="12" fillId="4" borderId="0" xfId="0" applyFont="1" applyFill="1" applyAlignment="1">
      <alignment vertical="top" wrapText="1"/>
    </xf>
    <xf numFmtId="0" fontId="7" fillId="4" borderId="0" xfId="0" applyFont="1" applyFill="1"/>
    <xf numFmtId="0" fontId="8" fillId="3" borderId="0" xfId="0" applyFont="1" applyFill="1"/>
    <xf numFmtId="0" fontId="3" fillId="4" borderId="0" xfId="0" applyFont="1" applyFill="1"/>
    <xf numFmtId="0" fontId="9" fillId="0" borderId="0" xfId="0" applyFont="1"/>
    <xf numFmtId="0" fontId="14" fillId="4" borderId="0" xfId="0" applyFont="1" applyFill="1"/>
    <xf numFmtId="0" fontId="13" fillId="4" borderId="0" xfId="0" applyFont="1" applyFill="1"/>
    <xf numFmtId="0" fontId="14" fillId="4" borderId="0" xfId="0" applyFont="1" applyFill="1" applyAlignment="1">
      <alignment horizontal="left" vertical="top"/>
    </xf>
    <xf numFmtId="0" fontId="9" fillId="4" borderId="0" xfId="0" applyFont="1" applyFill="1"/>
    <xf numFmtId="0" fontId="9" fillId="5" borderId="3" xfId="0" applyFont="1" applyFill="1" applyBorder="1"/>
    <xf numFmtId="0" fontId="9" fillId="4" borderId="8" xfId="0" applyFont="1" applyFill="1" applyBorder="1"/>
    <xf numFmtId="0" fontId="9" fillId="4" borderId="9" xfId="0" applyFont="1" applyFill="1" applyBorder="1"/>
    <xf numFmtId="0" fontId="9" fillId="4" borderId="10" xfId="0" applyFont="1" applyFill="1" applyBorder="1"/>
    <xf numFmtId="0" fontId="9" fillId="4" borderId="11" xfId="0" applyFont="1" applyFill="1" applyBorder="1"/>
    <xf numFmtId="0" fontId="9" fillId="4" borderId="12" xfId="0" applyFont="1" applyFill="1" applyBorder="1"/>
    <xf numFmtId="0" fontId="9" fillId="4" borderId="11" xfId="0" applyFont="1" applyFill="1" applyBorder="1" applyAlignment="1">
      <alignment horizontal="left" vertical="top" wrapText="1"/>
    </xf>
    <xf numFmtId="0" fontId="9" fillId="4" borderId="12" xfId="0" applyFont="1" applyFill="1" applyBorder="1" applyAlignment="1">
      <alignment horizontal="left" vertical="top" wrapText="1"/>
    </xf>
    <xf numFmtId="0" fontId="9" fillId="0" borderId="0" xfId="0" applyFont="1" applyAlignment="1">
      <alignment horizontal="left" vertical="top" wrapText="1"/>
    </xf>
    <xf numFmtId="0" fontId="9" fillId="4" borderId="13" xfId="0" applyFont="1" applyFill="1" applyBorder="1"/>
    <xf numFmtId="0" fontId="9" fillId="4" borderId="15" xfId="0" applyFont="1" applyFill="1" applyBorder="1"/>
    <xf numFmtId="164" fontId="9" fillId="6" borderId="3" xfId="0" applyNumberFormat="1" applyFont="1" applyFill="1" applyBorder="1"/>
    <xf numFmtId="0" fontId="9" fillId="4" borderId="14" xfId="0" applyFont="1" applyFill="1" applyBorder="1"/>
    <xf numFmtId="164" fontId="8" fillId="3" borderId="0" xfId="0" applyNumberFormat="1" applyFont="1" applyFill="1"/>
    <xf numFmtId="164" fontId="9" fillId="5" borderId="3" xfId="1" applyFont="1" applyFill="1" applyBorder="1"/>
    <xf numFmtId="0" fontId="9" fillId="4" borderId="0" xfId="0" applyFont="1" applyFill="1" applyAlignment="1">
      <alignment wrapText="1"/>
    </xf>
    <xf numFmtId="0" fontId="9" fillId="0" borderId="0" xfId="0" applyFont="1" applyAlignment="1">
      <alignment wrapText="1"/>
    </xf>
    <xf numFmtId="164" fontId="9" fillId="5" borderId="17" xfId="1" applyFont="1" applyFill="1" applyBorder="1"/>
    <xf numFmtId="0" fontId="9" fillId="5" borderId="18" xfId="0" applyFont="1" applyFill="1" applyBorder="1"/>
    <xf numFmtId="164" fontId="9" fillId="5" borderId="19" xfId="1" applyFont="1" applyFill="1" applyBorder="1"/>
    <xf numFmtId="0" fontId="9" fillId="5" borderId="20" xfId="0" applyFont="1" applyFill="1" applyBorder="1"/>
    <xf numFmtId="164" fontId="9" fillId="6" borderId="20" xfId="0" applyNumberFormat="1" applyFont="1" applyFill="1" applyBorder="1"/>
    <xf numFmtId="164" fontId="9" fillId="5" borderId="20" xfId="1" applyFont="1" applyFill="1" applyBorder="1"/>
    <xf numFmtId="0" fontId="9" fillId="5" borderId="21" xfId="0" applyFont="1" applyFill="1" applyBorder="1"/>
    <xf numFmtId="0" fontId="9" fillId="5" borderId="6" xfId="0" applyFont="1" applyFill="1" applyBorder="1"/>
    <xf numFmtId="0" fontId="9" fillId="5" borderId="17" xfId="0" applyFont="1" applyFill="1" applyBorder="1"/>
    <xf numFmtId="0" fontId="9" fillId="5" borderId="19" xfId="0" applyFont="1" applyFill="1" applyBorder="1"/>
    <xf numFmtId="164" fontId="9" fillId="6" borderId="6" xfId="0" applyNumberFormat="1" applyFont="1" applyFill="1" applyBorder="1"/>
    <xf numFmtId="164" fontId="9" fillId="6" borderId="17" xfId="1" applyFont="1" applyFill="1" applyBorder="1"/>
    <xf numFmtId="164" fontId="9" fillId="6" borderId="18" xfId="1" applyFont="1" applyFill="1" applyBorder="1"/>
    <xf numFmtId="0" fontId="9" fillId="5" borderId="16" xfId="0" applyFont="1" applyFill="1" applyBorder="1" applyAlignment="1">
      <alignment wrapText="1"/>
    </xf>
    <xf numFmtId="0" fontId="9" fillId="5" borderId="3" xfId="0" applyFont="1" applyFill="1" applyBorder="1" applyAlignment="1">
      <alignment wrapText="1"/>
    </xf>
    <xf numFmtId="0" fontId="8" fillId="3" borderId="7" xfId="0"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23" xfId="0" applyFont="1" applyFill="1" applyBorder="1" applyAlignment="1">
      <alignment horizontal="left" vertical="top" wrapText="1"/>
    </xf>
    <xf numFmtId="0" fontId="6" fillId="3" borderId="0" xfId="0" applyFont="1" applyFill="1" applyAlignment="1">
      <alignment vertical="center" wrapText="1"/>
    </xf>
    <xf numFmtId="0" fontId="8" fillId="3" borderId="0" xfId="0" applyFont="1" applyFill="1" applyAlignment="1">
      <alignment vertical="top"/>
    </xf>
    <xf numFmtId="0" fontId="8" fillId="3" borderId="0" xfId="0" applyFont="1" applyFill="1" applyAlignment="1">
      <alignment horizontal="center" vertical="top"/>
    </xf>
    <xf numFmtId="0" fontId="9" fillId="4" borderId="0" xfId="0" applyFont="1" applyFill="1" applyAlignment="1">
      <alignment vertical="center"/>
    </xf>
    <xf numFmtId="0" fontId="9" fillId="0" borderId="0" xfId="0" applyFont="1" applyAlignment="1">
      <alignment vertical="center"/>
    </xf>
    <xf numFmtId="0" fontId="9" fillId="4" borderId="11" xfId="0" applyFont="1" applyFill="1" applyBorder="1" applyAlignment="1">
      <alignment vertical="center"/>
    </xf>
    <xf numFmtId="0" fontId="9" fillId="4" borderId="12" xfId="0" applyFont="1" applyFill="1" applyBorder="1" applyAlignment="1">
      <alignment vertical="center"/>
    </xf>
    <xf numFmtId="0" fontId="8" fillId="3" borderId="0" xfId="0" applyFont="1" applyFill="1" applyAlignment="1">
      <alignment vertical="center"/>
    </xf>
    <xf numFmtId="164" fontId="8" fillId="3" borderId="0" xfId="0" applyNumberFormat="1" applyFont="1" applyFill="1" applyAlignment="1">
      <alignment vertical="center"/>
    </xf>
    <xf numFmtId="0" fontId="9" fillId="5" borderId="3" xfId="0" applyFont="1" applyFill="1" applyBorder="1" applyAlignment="1">
      <alignment vertical="top"/>
    </xf>
    <xf numFmtId="164" fontId="9" fillId="6" borderId="3" xfId="0" applyNumberFormat="1" applyFont="1" applyFill="1" applyBorder="1" applyAlignment="1">
      <alignment vertical="top"/>
    </xf>
    <xf numFmtId="164" fontId="9" fillId="5" borderId="3" xfId="0" applyNumberFormat="1" applyFont="1" applyFill="1" applyBorder="1" applyAlignment="1">
      <alignment vertical="top"/>
    </xf>
    <xf numFmtId="0" fontId="3" fillId="3" borderId="0" xfId="0" applyFont="1" applyFill="1" applyAlignment="1">
      <alignment vertical="center"/>
    </xf>
    <xf numFmtId="0" fontId="9" fillId="6" borderId="3" xfId="0" applyFont="1" applyFill="1" applyBorder="1" applyAlignment="1">
      <alignment vertical="center" wrapText="1"/>
    </xf>
    <xf numFmtId="0" fontId="9" fillId="5" borderId="36" xfId="0" applyFont="1" applyFill="1" applyBorder="1" applyAlignment="1">
      <alignment horizontal="center" vertical="center" wrapText="1"/>
    </xf>
    <xf numFmtId="0" fontId="3" fillId="4" borderId="0" xfId="0" applyFont="1" applyFill="1" applyAlignment="1">
      <alignment horizontal="left" vertical="center"/>
    </xf>
    <xf numFmtId="0" fontId="8" fillId="3" borderId="0" xfId="0" applyFont="1" applyFill="1" applyAlignment="1">
      <alignment horizontal="left" vertical="top" wrapText="1"/>
    </xf>
    <xf numFmtId="0" fontId="8" fillId="3" borderId="0" xfId="0" applyFont="1" applyFill="1" applyAlignment="1">
      <alignment horizontal="center" vertical="center" wrapText="1"/>
    </xf>
    <xf numFmtId="0" fontId="8" fillId="3" borderId="0" xfId="0" applyFont="1" applyFill="1" applyAlignment="1">
      <alignment horizontal="left"/>
    </xf>
    <xf numFmtId="0" fontId="9" fillId="4" borderId="0" xfId="0" applyFont="1" applyFill="1" applyAlignment="1">
      <alignment vertical="top"/>
    </xf>
    <xf numFmtId="0" fontId="8" fillId="3" borderId="0" xfId="0" applyFont="1" applyFill="1" applyAlignment="1">
      <alignment horizontal="left" vertical="top"/>
    </xf>
    <xf numFmtId="0" fontId="9" fillId="0" borderId="0" xfId="0" applyFont="1" applyAlignment="1">
      <alignment vertical="top"/>
    </xf>
    <xf numFmtId="3" fontId="9" fillId="5" borderId="3" xfId="0" applyNumberFormat="1" applyFont="1" applyFill="1" applyBorder="1" applyAlignment="1">
      <alignment vertical="top" wrapText="1"/>
    </xf>
    <xf numFmtId="3" fontId="9" fillId="5" borderId="3" xfId="0" applyNumberFormat="1" applyFont="1" applyFill="1" applyBorder="1"/>
    <xf numFmtId="0" fontId="7" fillId="4" borderId="0" xfId="0" applyFont="1" applyFill="1" applyAlignment="1">
      <alignment horizontal="center" vertical="top" wrapText="1"/>
    </xf>
    <xf numFmtId="0" fontId="11" fillId="4" borderId="0" xfId="0" applyFont="1" applyFill="1" applyAlignment="1">
      <alignment horizontal="center" vertical="top" wrapText="1"/>
    </xf>
    <xf numFmtId="173" fontId="9" fillId="6" borderId="3" xfId="0" applyNumberFormat="1" applyFont="1" applyFill="1" applyBorder="1" applyAlignment="1">
      <alignment vertical="top"/>
    </xf>
    <xf numFmtId="0" fontId="5" fillId="4" borderId="0" xfId="0" applyFont="1" applyFill="1" applyAlignment="1">
      <alignment vertical="top"/>
    </xf>
    <xf numFmtId="164" fontId="3" fillId="6" borderId="0" xfId="0" applyNumberFormat="1" applyFont="1" applyFill="1" applyAlignment="1">
      <alignment vertical="top"/>
    </xf>
    <xf numFmtId="164" fontId="9" fillId="6" borderId="45" xfId="0" applyNumberFormat="1" applyFont="1" applyFill="1" applyBorder="1" applyAlignment="1">
      <alignment vertical="top"/>
    </xf>
    <xf numFmtId="0" fontId="6" fillId="3" borderId="0" xfId="0" applyFont="1" applyFill="1" applyAlignment="1">
      <alignment horizontal="left" vertical="top" wrapText="1"/>
    </xf>
    <xf numFmtId="0" fontId="6" fillId="3" borderId="0" xfId="0" applyFont="1" applyFill="1" applyAlignment="1">
      <alignment vertical="top" wrapText="1"/>
    </xf>
    <xf numFmtId="0" fontId="3" fillId="6" borderId="6" xfId="0" applyFont="1" applyFill="1" applyBorder="1" applyAlignment="1">
      <alignment horizontal="center" vertical="top" wrapText="1"/>
    </xf>
    <xf numFmtId="0" fontId="15" fillId="0" borderId="0" xfId="0" applyFont="1"/>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8" borderId="1" xfId="0" applyFont="1" applyFill="1" applyBorder="1" applyAlignment="1">
      <alignment horizontal="center" vertical="center" wrapText="1"/>
    </xf>
    <xf numFmtId="49" fontId="15" fillId="0" borderId="0" xfId="0" applyNumberFormat="1" applyFont="1"/>
    <xf numFmtId="0" fontId="0" fillId="9" borderId="0" xfId="0" applyFill="1"/>
    <xf numFmtId="0" fontId="9" fillId="9" borderId="0" xfId="0" applyFont="1" applyFill="1"/>
    <xf numFmtId="0" fontId="9" fillId="9" borderId="0" xfId="0" applyFont="1" applyFill="1" applyAlignment="1">
      <alignment horizontal="left" vertical="top" wrapText="1"/>
    </xf>
    <xf numFmtId="164" fontId="9" fillId="9" borderId="0" xfId="0" applyNumberFormat="1" applyFont="1" applyFill="1"/>
    <xf numFmtId="164" fontId="15" fillId="8" borderId="1" xfId="0" applyNumberFormat="1" applyFont="1" applyFill="1" applyBorder="1" applyAlignment="1">
      <alignment horizontal="center" vertical="center" wrapText="1"/>
    </xf>
    <xf numFmtId="0" fontId="8" fillId="3" borderId="0" xfId="0" applyFont="1" applyFill="1" applyAlignment="1">
      <alignment horizontal="center" vertical="top" wrapText="1"/>
    </xf>
    <xf numFmtId="0" fontId="8" fillId="3" borderId="0" xfId="0" applyFont="1" applyFill="1" applyAlignment="1">
      <alignment horizontal="left" vertical="center" wrapText="1"/>
    </xf>
    <xf numFmtId="174" fontId="9" fillId="9" borderId="0" xfId="0" applyNumberFormat="1" applyFont="1" applyFill="1"/>
    <xf numFmtId="174" fontId="3" fillId="9" borderId="0" xfId="0" applyNumberFormat="1" applyFont="1" applyFill="1"/>
    <xf numFmtId="0" fontId="3" fillId="9" borderId="0" xfId="0" applyFont="1" applyFill="1" applyAlignment="1">
      <alignment horizontal="left" vertical="top" wrapText="1"/>
    </xf>
    <xf numFmtId="0" fontId="3" fillId="9" borderId="0" xfId="0" applyFont="1" applyFill="1"/>
    <xf numFmtId="164" fontId="9" fillId="0" borderId="0" xfId="0" applyNumberFormat="1" applyFont="1"/>
    <xf numFmtId="174" fontId="18" fillId="9" borderId="0" xfId="0" applyNumberFormat="1" applyFont="1" applyFill="1"/>
    <xf numFmtId="174" fontId="19" fillId="9" borderId="0" xfId="0" applyNumberFormat="1" applyFont="1" applyFill="1"/>
    <xf numFmtId="174" fontId="14" fillId="9" borderId="0" xfId="0" applyNumberFormat="1" applyFont="1" applyFill="1"/>
    <xf numFmtId="0" fontId="8" fillId="3" borderId="24" xfId="0" applyFont="1" applyFill="1" applyBorder="1" applyAlignment="1">
      <alignment horizontal="left" vertical="top" wrapText="1"/>
    </xf>
    <xf numFmtId="0" fontId="8" fillId="3" borderId="30" xfId="0" applyFont="1" applyFill="1" applyBorder="1" applyAlignment="1">
      <alignment vertical="top" wrapText="1"/>
    </xf>
    <xf numFmtId="0" fontId="8" fillId="3" borderId="32" xfId="0" applyFont="1" applyFill="1" applyBorder="1" applyAlignment="1">
      <alignment vertical="top" wrapText="1"/>
    </xf>
    <xf numFmtId="0" fontId="8" fillId="3" borderId="46" xfId="0" applyFont="1" applyFill="1" applyBorder="1" applyAlignment="1">
      <alignment horizontal="left" vertical="top" wrapText="1"/>
    </xf>
    <xf numFmtId="0" fontId="8" fillId="3" borderId="47" xfId="0" applyFont="1" applyFill="1" applyBorder="1" applyAlignment="1">
      <alignment horizontal="left" vertical="top" wrapText="1"/>
    </xf>
    <xf numFmtId="0" fontId="8" fillId="3" borderId="48" xfId="0" applyFont="1" applyFill="1" applyBorder="1" applyAlignment="1">
      <alignment horizontal="left" vertical="top" wrapText="1"/>
    </xf>
    <xf numFmtId="0" fontId="8" fillId="3" borderId="14" xfId="0" applyFont="1" applyFill="1" applyBorder="1"/>
    <xf numFmtId="0" fontId="9" fillId="5" borderId="20" xfId="0" applyFont="1" applyFill="1" applyBorder="1" applyAlignment="1">
      <alignment wrapText="1"/>
    </xf>
    <xf numFmtId="0" fontId="2" fillId="9" borderId="0" xfId="0" applyFont="1" applyFill="1"/>
    <xf numFmtId="164" fontId="9" fillId="9" borderId="0" xfId="0" applyNumberFormat="1" applyFont="1" applyFill="1" applyAlignment="1">
      <alignment horizontal="left" vertical="top" wrapText="1"/>
    </xf>
    <xf numFmtId="0" fontId="9" fillId="9" borderId="0" xfId="0" applyFont="1" applyFill="1" applyAlignment="1">
      <alignment vertical="center"/>
    </xf>
    <xf numFmtId="174" fontId="18" fillId="9" borderId="0" xfId="0" applyNumberFormat="1" applyFont="1" applyFill="1" applyAlignment="1">
      <alignment horizontal="center"/>
    </xf>
    <xf numFmtId="174" fontId="19" fillId="9" borderId="0" xfId="0" applyNumberFormat="1" applyFont="1" applyFill="1" applyAlignment="1">
      <alignment horizontal="center"/>
    </xf>
    <xf numFmtId="174" fontId="14" fillId="9" borderId="0" xfId="0" applyNumberFormat="1" applyFont="1" applyFill="1" applyAlignment="1">
      <alignment horizontal="center" vertical="top" wrapText="1"/>
    </xf>
    <xf numFmtId="174" fontId="14" fillId="9" borderId="0" xfId="0" applyNumberFormat="1" applyFont="1" applyFill="1" applyAlignment="1">
      <alignment horizontal="center"/>
    </xf>
    <xf numFmtId="0" fontId="19" fillId="9" borderId="0" xfId="0" applyFont="1" applyFill="1" applyAlignment="1">
      <alignment horizontal="left" vertical="top" wrapText="1"/>
    </xf>
    <xf numFmtId="0" fontId="19" fillId="9" borderId="0" xfId="0" applyFont="1" applyFill="1"/>
    <xf numFmtId="0" fontId="17" fillId="9" borderId="0" xfId="0" applyFont="1" applyFill="1"/>
    <xf numFmtId="0" fontId="20" fillId="9" borderId="0" xfId="0" applyFont="1" applyFill="1"/>
    <xf numFmtId="0" fontId="14" fillId="9" borderId="0" xfId="0" applyFont="1" applyFill="1" applyAlignment="1">
      <alignment horizontal="left" vertical="top" wrapText="1"/>
    </xf>
    <xf numFmtId="0" fontId="9" fillId="6" borderId="4" xfId="0" applyFont="1" applyFill="1" applyBorder="1" applyAlignment="1">
      <alignment vertical="center" wrapText="1"/>
    </xf>
    <xf numFmtId="0" fontId="8" fillId="3" borderId="27" xfId="0" applyFont="1" applyFill="1" applyBorder="1" applyAlignment="1">
      <alignment horizontal="left" vertical="center" wrapText="1"/>
    </xf>
    <xf numFmtId="49" fontId="8" fillId="3" borderId="0" xfId="0" applyNumberFormat="1" applyFont="1" applyFill="1" applyAlignment="1">
      <alignment horizontal="center" vertical="center" wrapText="1"/>
    </xf>
    <xf numFmtId="0" fontId="9" fillId="7" borderId="33" xfId="0" applyFont="1" applyFill="1" applyBorder="1" applyAlignment="1">
      <alignment horizontal="center" vertical="center" wrapText="1"/>
    </xf>
    <xf numFmtId="0" fontId="9" fillId="7" borderId="34" xfId="0" applyFont="1" applyFill="1" applyBorder="1" applyAlignment="1">
      <alignment vertical="center" wrapText="1"/>
    </xf>
    <xf numFmtId="0" fontId="9" fillId="7" borderId="36" xfId="0" applyFont="1" applyFill="1" applyBorder="1" applyAlignment="1">
      <alignment horizontal="center" vertical="center" wrapText="1"/>
    </xf>
    <xf numFmtId="0" fontId="9" fillId="7" borderId="3" xfId="0" applyFont="1" applyFill="1" applyBorder="1" applyAlignment="1">
      <alignment vertical="center" wrapText="1"/>
    </xf>
    <xf numFmtId="0" fontId="8" fillId="3" borderId="0" xfId="0" applyFont="1" applyFill="1" applyAlignment="1">
      <alignment horizontal="left" vertical="top" wrapText="1"/>
    </xf>
    <xf numFmtId="0" fontId="9" fillId="4" borderId="0" xfId="0" applyFont="1" applyFill="1" applyBorder="1"/>
    <xf numFmtId="0" fontId="9" fillId="4" borderId="0" xfId="0" applyFont="1" applyFill="1" applyBorder="1" applyAlignment="1">
      <alignment horizontal="left" vertical="top" wrapText="1"/>
    </xf>
    <xf numFmtId="0" fontId="9" fillId="4" borderId="0" xfId="0" applyFont="1" applyFill="1" applyBorder="1" applyAlignment="1">
      <alignment vertical="center"/>
    </xf>
    <xf numFmtId="0" fontId="23" fillId="4" borderId="0" xfId="0" applyFont="1" applyFill="1"/>
    <xf numFmtId="0" fontId="23" fillId="0" borderId="0" xfId="0" applyFont="1"/>
    <xf numFmtId="0" fontId="23" fillId="9" borderId="0" xfId="0" applyFont="1" applyFill="1"/>
    <xf numFmtId="0" fontId="24" fillId="4" borderId="0" xfId="0" applyFont="1" applyFill="1"/>
    <xf numFmtId="0" fontId="26" fillId="4" borderId="0" xfId="0" applyFont="1" applyFill="1" applyAlignment="1">
      <alignment horizontal="left" vertical="top"/>
    </xf>
    <xf numFmtId="0" fontId="27" fillId="4" borderId="0" xfId="0" applyFont="1" applyFill="1" applyAlignment="1">
      <alignment horizontal="left" vertical="center"/>
    </xf>
    <xf numFmtId="0" fontId="27" fillId="9" borderId="0" xfId="0" applyFont="1" applyFill="1"/>
    <xf numFmtId="164" fontId="23" fillId="9" borderId="0" xfId="0" applyNumberFormat="1" applyFont="1" applyFill="1"/>
    <xf numFmtId="0" fontId="27" fillId="9" borderId="0" xfId="0" applyFont="1" applyFill="1" applyAlignment="1">
      <alignment horizontal="left" vertical="top" wrapText="1"/>
    </xf>
    <xf numFmtId="174" fontId="23" fillId="9" borderId="0" xfId="0" applyNumberFormat="1" applyFont="1" applyFill="1"/>
    <xf numFmtId="0" fontId="27" fillId="4" borderId="0" xfId="0" applyFont="1" applyFill="1"/>
    <xf numFmtId="0" fontId="26" fillId="4" borderId="0" xfId="0" applyFont="1" applyFill="1"/>
    <xf numFmtId="174" fontId="27" fillId="9" borderId="0" xfId="0" applyNumberFormat="1" applyFont="1" applyFill="1"/>
    <xf numFmtId="0" fontId="29" fillId="3" borderId="0" xfId="0" applyFont="1" applyFill="1" applyAlignment="1">
      <alignment horizontal="left" vertical="top" wrapText="1"/>
    </xf>
    <xf numFmtId="0" fontId="23" fillId="4" borderId="0" xfId="0" applyFont="1" applyFill="1" applyAlignment="1">
      <alignment vertical="top"/>
    </xf>
    <xf numFmtId="0" fontId="29" fillId="3" borderId="0" xfId="0" applyFont="1" applyFill="1" applyAlignment="1">
      <alignment horizontal="left" vertical="top"/>
    </xf>
    <xf numFmtId="0" fontId="23" fillId="0" borderId="0" xfId="0" applyFont="1" applyAlignment="1">
      <alignment vertical="top"/>
    </xf>
    <xf numFmtId="0" fontId="23" fillId="5" borderId="3" xfId="0" applyFont="1" applyFill="1" applyBorder="1" applyAlignment="1">
      <alignment vertical="top" wrapText="1"/>
    </xf>
    <xf numFmtId="3" fontId="23" fillId="5" borderId="3" xfId="0" applyNumberFormat="1" applyFont="1" applyFill="1" applyBorder="1" applyAlignment="1">
      <alignment vertical="top" wrapText="1"/>
    </xf>
    <xf numFmtId="164" fontId="23" fillId="6" borderId="3" xfId="0" applyNumberFormat="1" applyFont="1" applyFill="1" applyBorder="1" applyAlignment="1">
      <alignment vertical="top"/>
    </xf>
    <xf numFmtId="0" fontId="29" fillId="3" borderId="0" xfId="0" applyFont="1" applyFill="1" applyAlignment="1">
      <alignment horizontal="left"/>
    </xf>
    <xf numFmtId="3" fontId="23" fillId="5" borderId="3" xfId="0" applyNumberFormat="1" applyFont="1" applyFill="1" applyBorder="1"/>
    <xf numFmtId="0" fontId="23" fillId="9" borderId="0" xfId="0" applyFont="1" applyFill="1" applyAlignment="1">
      <alignment horizontal="left" vertical="top" wrapText="1"/>
    </xf>
    <xf numFmtId="0" fontId="23" fillId="5" borderId="3" xfId="0" applyFont="1" applyFill="1" applyBorder="1" applyAlignment="1">
      <alignment wrapText="1"/>
    </xf>
    <xf numFmtId="0" fontId="23" fillId="5" borderId="3" xfId="0" applyFont="1" applyFill="1" applyBorder="1"/>
    <xf numFmtId="0" fontId="23" fillId="4" borderId="8" xfId="0" applyFont="1" applyFill="1" applyBorder="1"/>
    <xf numFmtId="0" fontId="23" fillId="4" borderId="9" xfId="0" applyFont="1" applyFill="1" applyBorder="1"/>
    <xf numFmtId="0" fontId="23" fillId="4" borderId="10" xfId="0" applyFont="1" applyFill="1" applyBorder="1"/>
    <xf numFmtId="0" fontId="23" fillId="4" borderId="0" xfId="0" applyFont="1" applyFill="1" applyBorder="1"/>
    <xf numFmtId="0" fontId="23" fillId="4" borderId="11" xfId="0" applyFont="1" applyFill="1" applyBorder="1"/>
    <xf numFmtId="0" fontId="23" fillId="4" borderId="12" xfId="0" applyFont="1" applyFill="1" applyBorder="1"/>
    <xf numFmtId="0" fontId="30" fillId="4" borderId="0" xfId="0" applyFont="1" applyFill="1"/>
    <xf numFmtId="0" fontId="23" fillId="4" borderId="0" xfId="0" applyFont="1" applyFill="1" applyAlignment="1">
      <alignment horizontal="left" vertical="top" wrapText="1"/>
    </xf>
    <xf numFmtId="0" fontId="23" fillId="4" borderId="11" xfId="0" applyFont="1" applyFill="1" applyBorder="1" applyAlignment="1">
      <alignment horizontal="left" vertical="top" wrapText="1"/>
    </xf>
    <xf numFmtId="0" fontId="23" fillId="4" borderId="0" xfId="0" applyFont="1" applyFill="1" applyBorder="1" applyAlignment="1">
      <alignment horizontal="left" vertical="top" wrapText="1"/>
    </xf>
    <xf numFmtId="0" fontId="23" fillId="4" borderId="12" xfId="0" applyFont="1" applyFill="1" applyBorder="1" applyAlignment="1">
      <alignment horizontal="left" vertical="top" wrapText="1"/>
    </xf>
    <xf numFmtId="0" fontId="23" fillId="0" borderId="0" xfId="0" applyFont="1" applyAlignment="1">
      <alignment horizontal="left" vertical="top" wrapText="1"/>
    </xf>
    <xf numFmtId="0" fontId="29" fillId="3" borderId="0" xfId="0" applyFont="1" applyFill="1" applyAlignment="1">
      <alignment horizontal="center" vertical="top"/>
    </xf>
    <xf numFmtId="0" fontId="23" fillId="5" borderId="16" xfId="0" applyFont="1" applyFill="1" applyBorder="1" applyAlignment="1">
      <alignment vertical="top"/>
    </xf>
    <xf numFmtId="164" fontId="23" fillId="0" borderId="0" xfId="0" applyNumberFormat="1" applyFont="1"/>
    <xf numFmtId="174" fontId="33" fillId="9" borderId="0" xfId="0" applyNumberFormat="1" applyFont="1" applyFill="1"/>
    <xf numFmtId="0" fontId="23" fillId="5" borderId="3" xfId="0" applyFont="1" applyFill="1" applyBorder="1" applyAlignment="1">
      <alignment vertical="top"/>
    </xf>
    <xf numFmtId="174" fontId="31" fillId="9" borderId="0" xfId="0" applyNumberFormat="1" applyFont="1" applyFill="1"/>
    <xf numFmtId="0" fontId="23" fillId="4" borderId="0" xfId="0" applyFont="1" applyFill="1" applyAlignment="1">
      <alignment vertical="center"/>
    </xf>
    <xf numFmtId="0" fontId="23" fillId="4" borderId="11" xfId="0" applyFont="1" applyFill="1" applyBorder="1" applyAlignment="1">
      <alignment vertical="center"/>
    </xf>
    <xf numFmtId="0" fontId="29" fillId="3" borderId="0" xfId="0" applyFont="1" applyFill="1" applyAlignment="1">
      <alignment vertical="center"/>
    </xf>
    <xf numFmtId="0" fontId="27" fillId="3" borderId="0" xfId="0" applyFont="1" applyFill="1" applyAlignment="1">
      <alignment vertical="center"/>
    </xf>
    <xf numFmtId="164" fontId="29" fillId="3" borderId="0" xfId="0" applyNumberFormat="1" applyFont="1" applyFill="1" applyAlignment="1">
      <alignment vertical="center"/>
    </xf>
    <xf numFmtId="0" fontId="23" fillId="4" borderId="0" xfId="0" applyFont="1" applyFill="1" applyBorder="1" applyAlignment="1">
      <alignment vertical="center"/>
    </xf>
    <xf numFmtId="0" fontId="23" fillId="4" borderId="12" xfId="0" applyFont="1" applyFill="1" applyBorder="1" applyAlignment="1">
      <alignment vertical="center"/>
    </xf>
    <xf numFmtId="0" fontId="23" fillId="0" borderId="0" xfId="0" applyFont="1" applyAlignment="1">
      <alignment vertical="center"/>
    </xf>
    <xf numFmtId="173" fontId="23" fillId="6" borderId="3" xfId="0" applyNumberFormat="1" applyFont="1" applyFill="1" applyBorder="1" applyAlignment="1">
      <alignment vertical="top"/>
    </xf>
    <xf numFmtId="0" fontId="23" fillId="5" borderId="3" xfId="0" applyFont="1" applyFill="1" applyBorder="1" applyAlignment="1">
      <alignment horizontal="center" vertical="top"/>
    </xf>
    <xf numFmtId="164" fontId="23" fillId="5" borderId="3" xfId="0" applyNumberFormat="1" applyFont="1" applyFill="1" applyBorder="1" applyAlignment="1">
      <alignment vertical="top"/>
    </xf>
    <xf numFmtId="0" fontId="23" fillId="4" borderId="13" xfId="0" applyFont="1" applyFill="1" applyBorder="1"/>
    <xf numFmtId="0" fontId="23" fillId="4" borderId="14" xfId="0" applyFont="1" applyFill="1" applyBorder="1"/>
    <xf numFmtId="0" fontId="23" fillId="4" borderId="15" xfId="0" applyFont="1" applyFill="1" applyBorder="1"/>
    <xf numFmtId="174" fontId="26" fillId="9" borderId="0" xfId="0" applyNumberFormat="1" applyFont="1" applyFill="1"/>
    <xf numFmtId="0" fontId="29" fillId="3" borderId="0" xfId="0" applyFont="1" applyFill="1" applyAlignment="1">
      <alignment horizontal="left" vertical="top" wrapText="1"/>
    </xf>
    <xf numFmtId="0" fontId="23" fillId="5" borderId="4" xfId="0" applyFont="1" applyFill="1" applyBorder="1" applyAlignment="1">
      <alignment vertical="top"/>
    </xf>
    <xf numFmtId="170" fontId="23" fillId="2" borderId="3" xfId="1" applyNumberFormat="1" applyFont="1" applyFill="1" applyBorder="1" applyAlignment="1">
      <alignment vertical="top"/>
    </xf>
    <xf numFmtId="170" fontId="31" fillId="2" borderId="3" xfId="1" applyNumberFormat="1" applyFont="1" applyFill="1" applyBorder="1" applyAlignment="1">
      <alignment vertical="top"/>
    </xf>
    <xf numFmtId="0" fontId="23" fillId="5" borderId="41" xfId="0" applyFont="1" applyFill="1" applyBorder="1" applyAlignment="1">
      <alignment vertical="top" wrapText="1"/>
    </xf>
    <xf numFmtId="0" fontId="23" fillId="5" borderId="43" xfId="0" applyFont="1" applyFill="1" applyBorder="1" applyAlignment="1">
      <alignment vertical="top" wrapText="1"/>
    </xf>
    <xf numFmtId="164" fontId="23" fillId="6" borderId="3" xfId="0" applyNumberFormat="1" applyFont="1" applyFill="1" applyBorder="1" applyAlignment="1">
      <alignment horizontal="left" vertical="top" wrapText="1"/>
    </xf>
    <xf numFmtId="0" fontId="34" fillId="0" borderId="0" xfId="0" applyFont="1"/>
    <xf numFmtId="175" fontId="23" fillId="5" borderId="3" xfId="0" applyNumberFormat="1" applyFont="1" applyFill="1" applyBorder="1" applyAlignment="1">
      <alignment vertical="top"/>
    </xf>
    <xf numFmtId="3" fontId="23" fillId="0" borderId="3" xfId="0" applyNumberFormat="1" applyFont="1" applyFill="1" applyBorder="1" applyAlignment="1">
      <alignment horizontal="center" vertical="top" wrapText="1"/>
    </xf>
    <xf numFmtId="0" fontId="23" fillId="5" borderId="40" xfId="0" applyFont="1" applyFill="1" applyBorder="1" applyAlignment="1">
      <alignment vertical="top" wrapText="1"/>
    </xf>
    <xf numFmtId="0" fontId="23" fillId="5" borderId="38" xfId="0" applyFont="1" applyFill="1" applyBorder="1" applyAlignment="1">
      <alignment vertical="top" wrapText="1"/>
    </xf>
    <xf numFmtId="0" fontId="23" fillId="5" borderId="39" xfId="0" applyFont="1" applyFill="1" applyBorder="1" applyAlignment="1">
      <alignment vertical="top" wrapText="1"/>
    </xf>
    <xf numFmtId="0" fontId="23" fillId="5" borderId="0" xfId="0" applyFont="1" applyFill="1" applyAlignment="1">
      <alignment vertical="top" wrapText="1"/>
    </xf>
    <xf numFmtId="0" fontId="23" fillId="5" borderId="42" xfId="0" applyFont="1" applyFill="1" applyBorder="1" applyAlignment="1">
      <alignment vertical="top" wrapText="1"/>
    </xf>
    <xf numFmtId="0" fontId="23" fillId="5" borderId="7" xfId="0" applyFont="1" applyFill="1" applyBorder="1" applyAlignment="1">
      <alignment vertical="top" wrapText="1"/>
    </xf>
    <xf numFmtId="0" fontId="23" fillId="5" borderId="5" xfId="0" applyFont="1" applyFill="1" applyBorder="1" applyAlignment="1">
      <alignment vertical="top" wrapText="1"/>
    </xf>
    <xf numFmtId="165" fontId="23" fillId="2" borderId="3" xfId="1" applyNumberFormat="1" applyFont="1" applyFill="1" applyBorder="1" applyAlignment="1">
      <alignment vertical="top" wrapText="1"/>
    </xf>
    <xf numFmtId="165" fontId="23" fillId="6" borderId="3" xfId="0" applyNumberFormat="1" applyFont="1" applyFill="1" applyBorder="1" applyAlignment="1">
      <alignment vertical="top"/>
    </xf>
    <xf numFmtId="164" fontId="23" fillId="2" borderId="3" xfId="0" applyNumberFormat="1" applyFont="1" applyFill="1" applyBorder="1" applyAlignment="1">
      <alignment vertical="top"/>
    </xf>
    <xf numFmtId="164" fontId="23" fillId="2" borderId="3" xfId="1" applyFont="1" applyFill="1" applyBorder="1" applyAlignment="1">
      <alignment vertical="top"/>
    </xf>
    <xf numFmtId="165" fontId="23" fillId="4" borderId="0" xfId="1" applyNumberFormat="1" applyFont="1" applyFill="1"/>
    <xf numFmtId="165" fontId="23" fillId="4" borderId="0" xfId="0" applyNumberFormat="1" applyFont="1" applyFill="1"/>
    <xf numFmtId="165" fontId="27" fillId="4" borderId="0" xfId="0" applyNumberFormat="1" applyFont="1" applyFill="1"/>
    <xf numFmtId="165" fontId="31" fillId="9" borderId="0" xfId="1" applyNumberFormat="1" applyFont="1" applyFill="1"/>
    <xf numFmtId="165" fontId="27" fillId="9" borderId="0" xfId="1" applyNumberFormat="1" applyFont="1" applyFill="1"/>
    <xf numFmtId="0" fontId="23" fillId="9" borderId="0" xfId="0" applyFont="1" applyFill="1" applyAlignment="1">
      <alignment vertical="top" wrapText="1"/>
    </xf>
    <xf numFmtId="0" fontId="23" fillId="9" borderId="0" xfId="0" applyFont="1" applyFill="1" applyAlignment="1"/>
    <xf numFmtId="165" fontId="23" fillId="4" borderId="0" xfId="0" applyNumberFormat="1" applyFont="1" applyFill="1" applyBorder="1"/>
    <xf numFmtId="165" fontId="34" fillId="0" borderId="0" xfId="1" applyNumberFormat="1" applyFont="1"/>
    <xf numFmtId="10" fontId="34" fillId="0" borderId="0" xfId="4" applyNumberFormat="1" applyFont="1"/>
    <xf numFmtId="165" fontId="23" fillId="9" borderId="0" xfId="1" applyNumberFormat="1" applyFont="1" applyFill="1"/>
    <xf numFmtId="0" fontId="29" fillId="3" borderId="0" xfId="0" applyFont="1" applyFill="1" applyAlignment="1">
      <alignment horizontal="left" vertical="top" wrapText="1"/>
    </xf>
    <xf numFmtId="175" fontId="23" fillId="4" borderId="0" xfId="0" applyNumberFormat="1" applyFont="1" applyFill="1"/>
    <xf numFmtId="164" fontId="23" fillId="4" borderId="0" xfId="1" applyFont="1" applyFill="1"/>
    <xf numFmtId="165" fontId="23" fillId="4" borderId="14" xfId="1" applyNumberFormat="1" applyFont="1" applyFill="1" applyBorder="1"/>
    <xf numFmtId="170" fontId="23" fillId="4" borderId="14" xfId="0" applyNumberFormat="1" applyFont="1" applyFill="1" applyBorder="1"/>
    <xf numFmtId="165" fontId="9" fillId="6" borderId="4" xfId="0" applyNumberFormat="1" applyFont="1" applyFill="1" applyBorder="1" applyAlignment="1">
      <alignment vertical="top" wrapText="1"/>
    </xf>
    <xf numFmtId="165" fontId="9" fillId="6" borderId="3" xfId="0" applyNumberFormat="1" applyFont="1" applyFill="1" applyBorder="1" applyAlignment="1">
      <alignment vertical="top" wrapText="1"/>
    </xf>
    <xf numFmtId="165" fontId="3" fillId="6" borderId="3" xfId="0" applyNumberFormat="1" applyFont="1" applyFill="1" applyBorder="1" applyAlignment="1">
      <alignment vertical="top" wrapText="1"/>
    </xf>
    <xf numFmtId="164" fontId="34" fillId="0" borderId="0" xfId="0" applyNumberFormat="1" applyFont="1"/>
    <xf numFmtId="0" fontId="25" fillId="4" borderId="0" xfId="0" applyFont="1" applyFill="1" applyAlignment="1">
      <alignment vertical="top" wrapText="1"/>
    </xf>
    <xf numFmtId="0" fontId="29" fillId="3" borderId="0" xfId="0" applyFont="1" applyFill="1" applyAlignment="1">
      <alignment horizontal="center" vertical="center" wrapText="1"/>
    </xf>
    <xf numFmtId="0" fontId="23" fillId="7" borderId="35" xfId="0" applyFont="1" applyFill="1" applyBorder="1" applyAlignment="1">
      <alignment vertical="center" wrapText="1"/>
    </xf>
    <xf numFmtId="0" fontId="23" fillId="5" borderId="54" xfId="0" applyFont="1" applyFill="1" applyBorder="1" applyAlignment="1">
      <alignment vertical="center" wrapText="1"/>
    </xf>
    <xf numFmtId="0" fontId="23" fillId="5" borderId="37" xfId="0" applyFont="1" applyFill="1" applyBorder="1" applyAlignment="1">
      <alignment vertical="center" wrapText="1"/>
    </xf>
    <xf numFmtId="0" fontId="23" fillId="7" borderId="37" xfId="0" applyFont="1" applyFill="1" applyBorder="1" applyAlignment="1">
      <alignment vertical="center" wrapText="1"/>
    </xf>
    <xf numFmtId="0" fontId="23" fillId="4" borderId="0" xfId="0" applyFont="1" applyFill="1" applyAlignment="1">
      <alignment vertical="top" wrapText="1"/>
    </xf>
    <xf numFmtId="0" fontId="23" fillId="0" borderId="0" xfId="0" applyFont="1" applyAlignment="1">
      <alignment vertical="top" wrapText="1"/>
    </xf>
    <xf numFmtId="0" fontId="23" fillId="2" borderId="3" xfId="0" applyFont="1" applyFill="1" applyBorder="1" applyAlignment="1">
      <alignment vertical="top" wrapText="1"/>
    </xf>
    <xf numFmtId="164" fontId="32" fillId="2" borderId="3" xfId="1" applyFont="1" applyFill="1" applyBorder="1" applyAlignment="1">
      <alignment horizontal="center" vertical="top" wrapText="1"/>
    </xf>
    <xf numFmtId="170" fontId="23" fillId="0" borderId="3" xfId="1" applyNumberFormat="1" applyFont="1" applyFill="1" applyBorder="1" applyAlignment="1">
      <alignment vertical="top"/>
    </xf>
    <xf numFmtId="170" fontId="31" fillId="0" borderId="3" xfId="1" applyNumberFormat="1" applyFont="1" applyFill="1" applyBorder="1" applyAlignment="1">
      <alignment vertical="top"/>
    </xf>
    <xf numFmtId="165" fontId="23" fillId="0" borderId="3" xfId="1" applyNumberFormat="1" applyFont="1" applyFill="1" applyBorder="1" applyAlignment="1">
      <alignment vertical="top" wrapText="1"/>
    </xf>
    <xf numFmtId="164" fontId="18" fillId="0" borderId="36" xfId="1" applyFont="1" applyFill="1" applyBorder="1" applyAlignment="1">
      <alignment vertical="center" wrapText="1"/>
    </xf>
    <xf numFmtId="164" fontId="23" fillId="2" borderId="3" xfId="1" applyFont="1" applyFill="1" applyBorder="1" applyAlignment="1">
      <alignment vertical="top" wrapText="1"/>
    </xf>
    <xf numFmtId="0" fontId="35" fillId="3" borderId="0" xfId="0" applyFont="1" applyFill="1" applyAlignment="1">
      <alignment horizontal="left" vertical="top" wrapText="1"/>
    </xf>
    <xf numFmtId="164" fontId="36" fillId="0" borderId="36" xfId="1" applyFont="1" applyFill="1" applyBorder="1" applyAlignment="1">
      <alignment vertical="center" wrapText="1"/>
    </xf>
    <xf numFmtId="173" fontId="23" fillId="2" borderId="3" xfId="0" applyNumberFormat="1" applyFont="1" applyFill="1" applyBorder="1" applyAlignment="1">
      <alignment vertical="top"/>
    </xf>
    <xf numFmtId="0" fontId="34" fillId="4" borderId="0" xfId="0" applyFont="1" applyFill="1"/>
    <xf numFmtId="0" fontId="37" fillId="4" borderId="0" xfId="0" applyFont="1" applyFill="1"/>
    <xf numFmtId="0" fontId="38" fillId="4" borderId="0" xfId="0" applyFont="1" applyFill="1"/>
    <xf numFmtId="0" fontId="39" fillId="3" borderId="0" xfId="0" applyFont="1" applyFill="1" applyAlignment="1">
      <alignment vertical="center" wrapText="1"/>
    </xf>
    <xf numFmtId="0" fontId="39" fillId="3" borderId="0" xfId="0" applyFont="1" applyFill="1" applyAlignment="1">
      <alignment horizontal="left" vertical="top" wrapText="1"/>
    </xf>
    <xf numFmtId="0" fontId="39" fillId="3" borderId="0" xfId="0" applyFont="1" applyFill="1" applyAlignment="1">
      <alignment horizontal="center" vertical="center"/>
    </xf>
    <xf numFmtId="0" fontId="34" fillId="6" borderId="0" xfId="0" applyFont="1" applyFill="1" applyAlignment="1">
      <alignment vertical="center"/>
    </xf>
    <xf numFmtId="0" fontId="40" fillId="3" borderId="0" xfId="0" applyFont="1" applyFill="1" applyAlignment="1">
      <alignment horizontal="center" vertical="center"/>
    </xf>
    <xf numFmtId="0" fontId="40" fillId="3" borderId="0" xfId="0" applyFont="1" applyFill="1" applyAlignment="1">
      <alignment vertical="center" wrapText="1"/>
    </xf>
    <xf numFmtId="0" fontId="38" fillId="6" borderId="0" xfId="0" applyFont="1" applyFill="1" applyAlignment="1">
      <alignment vertical="center"/>
    </xf>
    <xf numFmtId="0" fontId="34" fillId="9" borderId="0" xfId="0" applyFont="1" applyFill="1"/>
    <xf numFmtId="0" fontId="38" fillId="9" borderId="0" xfId="0" applyFont="1" applyFill="1"/>
    <xf numFmtId="165" fontId="34" fillId="6" borderId="0" xfId="0" applyNumberFormat="1" applyFont="1" applyFill="1" applyAlignment="1">
      <alignment vertical="center"/>
    </xf>
    <xf numFmtId="165" fontId="34" fillId="6" borderId="0" xfId="0" applyNumberFormat="1" applyFont="1" applyFill="1" applyAlignment="1">
      <alignment horizontal="center" vertical="center"/>
    </xf>
    <xf numFmtId="165" fontId="38" fillId="6" borderId="0" xfId="0" applyNumberFormat="1" applyFont="1" applyFill="1" applyAlignment="1">
      <alignment vertical="center"/>
    </xf>
    <xf numFmtId="0" fontId="34" fillId="0" borderId="1" xfId="0" applyFont="1" applyBorder="1" applyAlignment="1">
      <alignment horizontal="center" vertical="center" wrapText="1"/>
    </xf>
    <xf numFmtId="0" fontId="34" fillId="0" borderId="1" xfId="0" applyFont="1" applyBorder="1" applyAlignment="1">
      <alignment horizontal="justify" vertical="center" wrapText="1"/>
    </xf>
    <xf numFmtId="164" fontId="34" fillId="7" borderId="1" xfId="0" applyNumberFormat="1" applyFont="1" applyFill="1" applyBorder="1" applyAlignment="1">
      <alignment horizontal="justify" vertical="center" wrapText="1"/>
    </xf>
    <xf numFmtId="165" fontId="34" fillId="7" borderId="1" xfId="0" applyNumberFormat="1" applyFont="1" applyFill="1" applyBorder="1" applyAlignment="1">
      <alignment horizontal="justify" vertical="center" wrapText="1"/>
    </xf>
    <xf numFmtId="0" fontId="7" fillId="4" borderId="0" xfId="0" applyFont="1" applyFill="1" applyAlignment="1">
      <alignment horizontal="center" vertical="top" wrapText="1"/>
    </xf>
    <xf numFmtId="0" fontId="8" fillId="3" borderId="0" xfId="0" applyFont="1" applyFill="1" applyAlignment="1">
      <alignment horizontal="left" vertical="center" wrapText="1"/>
    </xf>
    <xf numFmtId="0" fontId="8" fillId="3" borderId="27" xfId="0" applyFont="1" applyFill="1" applyBorder="1" applyAlignment="1">
      <alignment horizontal="left" vertical="center" wrapText="1"/>
    </xf>
    <xf numFmtId="0" fontId="21" fillId="7" borderId="55" xfId="0" applyFont="1" applyFill="1" applyBorder="1" applyAlignment="1">
      <alignment horizontal="left" vertical="center" wrapText="1"/>
    </xf>
    <xf numFmtId="0" fontId="21" fillId="7" borderId="56" xfId="0" applyFont="1" applyFill="1" applyBorder="1" applyAlignment="1">
      <alignment horizontal="left" vertical="center" wrapText="1"/>
    </xf>
    <xf numFmtId="0" fontId="21" fillId="7" borderId="57" xfId="0" applyFont="1" applyFill="1" applyBorder="1" applyAlignment="1">
      <alignment horizontal="left" vertical="center" wrapText="1"/>
    </xf>
    <xf numFmtId="0" fontId="8" fillId="3" borderId="0" xfId="0" applyFont="1" applyFill="1" applyAlignment="1">
      <alignment horizontal="center" vertical="center" wrapText="1"/>
    </xf>
    <xf numFmtId="0" fontId="25" fillId="4" borderId="0" xfId="0" applyFont="1" applyFill="1" applyAlignment="1">
      <alignment horizontal="left" vertical="top" wrapText="1"/>
    </xf>
    <xf numFmtId="0" fontId="28" fillId="3" borderId="0" xfId="0" applyFont="1" applyFill="1" applyAlignment="1">
      <alignment horizontal="left" vertical="center"/>
    </xf>
    <xf numFmtId="0" fontId="23" fillId="5" borderId="0" xfId="0" applyFont="1" applyFill="1" applyAlignment="1">
      <alignment horizontal="left" vertical="top"/>
    </xf>
    <xf numFmtId="0" fontId="29" fillId="3" borderId="0" xfId="0" applyFont="1" applyFill="1" applyAlignment="1">
      <alignment horizontal="left" vertical="center"/>
    </xf>
    <xf numFmtId="0" fontId="28" fillId="3" borderId="0" xfId="0" applyFont="1" applyFill="1" applyAlignment="1">
      <alignment horizontal="center" vertical="center" wrapText="1"/>
    </xf>
    <xf numFmtId="165" fontId="23" fillId="6" borderId="0" xfId="1" applyNumberFormat="1" applyFont="1" applyFill="1" applyAlignment="1">
      <alignment horizontal="left" vertical="center"/>
    </xf>
    <xf numFmtId="165" fontId="27" fillId="6" borderId="0" xfId="1" applyNumberFormat="1" applyFont="1" applyFill="1" applyAlignment="1">
      <alignment horizontal="left" vertical="center"/>
    </xf>
    <xf numFmtId="0" fontId="35" fillId="3" borderId="0" xfId="0" applyFont="1" applyFill="1" applyAlignment="1">
      <alignment horizontal="left" vertical="top" wrapText="1"/>
    </xf>
    <xf numFmtId="0" fontId="35" fillId="3" borderId="0" xfId="0" applyFont="1" applyFill="1" applyAlignment="1">
      <alignment horizontal="center" vertical="top" wrapText="1"/>
    </xf>
    <xf numFmtId="0" fontId="23" fillId="5" borderId="16" xfId="0" applyFont="1" applyFill="1" applyBorder="1" applyAlignment="1">
      <alignment horizontal="left" vertical="top" wrapText="1"/>
    </xf>
    <xf numFmtId="0" fontId="23" fillId="5" borderId="6" xfId="0" applyFont="1" applyFill="1" applyBorder="1" applyAlignment="1">
      <alignment horizontal="left" vertical="top" wrapText="1"/>
    </xf>
    <xf numFmtId="0" fontId="23" fillId="5" borderId="3" xfId="0" applyFont="1" applyFill="1" applyBorder="1" applyAlignment="1">
      <alignment horizontal="center" wrapText="1"/>
    </xf>
    <xf numFmtId="0" fontId="35" fillId="3" borderId="7" xfId="0" applyFont="1" applyFill="1" applyBorder="1" applyAlignment="1">
      <alignment horizontal="left" vertical="top" wrapText="1"/>
    </xf>
    <xf numFmtId="0" fontId="29" fillId="3" borderId="0" xfId="0" applyFont="1" applyFill="1" applyAlignment="1">
      <alignment horizontal="left" vertical="top" wrapText="1"/>
    </xf>
    <xf numFmtId="0" fontId="29" fillId="3" borderId="7" xfId="0" applyFont="1" applyFill="1" applyBorder="1" applyAlignment="1">
      <alignment horizontal="left" vertical="top" wrapText="1"/>
    </xf>
    <xf numFmtId="0" fontId="12" fillId="4" borderId="0" xfId="0" applyFont="1" applyFill="1" applyAlignment="1">
      <alignment horizontal="left" vertical="top" wrapText="1"/>
    </xf>
    <xf numFmtId="0" fontId="6" fillId="3" borderId="0" xfId="0" applyFont="1" applyFill="1" applyAlignment="1">
      <alignment horizontal="left" vertical="center"/>
    </xf>
    <xf numFmtId="0" fontId="6" fillId="3" borderId="0" xfId="0" applyFont="1" applyFill="1" applyAlignment="1">
      <alignment horizontal="center" vertical="center" wrapText="1"/>
    </xf>
    <xf numFmtId="0" fontId="9" fillId="5" borderId="0" xfId="0" applyFont="1" applyFill="1" applyAlignment="1">
      <alignment horizontal="left" vertical="top"/>
    </xf>
    <xf numFmtId="0" fontId="8" fillId="3" borderId="0" xfId="0" applyFont="1" applyFill="1" applyAlignment="1">
      <alignment horizontal="left" vertical="center"/>
    </xf>
    <xf numFmtId="164" fontId="9" fillId="6" borderId="0" xfId="0" applyNumberFormat="1" applyFont="1" applyFill="1" applyAlignment="1">
      <alignment horizontal="left" vertical="center"/>
    </xf>
    <xf numFmtId="164" fontId="3" fillId="6" borderId="0" xfId="0" applyNumberFormat="1" applyFont="1" applyFill="1" applyAlignment="1">
      <alignment horizontal="left" vertical="center"/>
    </xf>
    <xf numFmtId="0" fontId="8" fillId="3" borderId="0" xfId="0" applyFont="1" applyFill="1" applyAlignment="1">
      <alignment horizontal="left" vertical="top" wrapText="1"/>
    </xf>
    <xf numFmtId="0" fontId="8" fillId="3" borderId="7" xfId="0" applyFont="1" applyFill="1" applyBorder="1" applyAlignment="1">
      <alignment horizontal="left" vertical="top" wrapText="1"/>
    </xf>
    <xf numFmtId="0" fontId="8" fillId="3" borderId="0" xfId="0" applyFont="1" applyFill="1" applyAlignment="1">
      <alignment horizontal="center" vertical="top" wrapText="1"/>
    </xf>
    <xf numFmtId="0" fontId="9" fillId="5" borderId="3" xfId="0" applyFont="1" applyFill="1" applyBorder="1" applyAlignment="1">
      <alignment horizontal="center" vertical="top" wrapText="1"/>
    </xf>
    <xf numFmtId="0" fontId="9" fillId="5" borderId="40" xfId="0" applyFont="1" applyFill="1" applyBorder="1" applyAlignment="1">
      <alignment horizontal="left" vertical="top" wrapText="1"/>
    </xf>
    <xf numFmtId="0" fontId="9" fillId="5" borderId="38" xfId="0" applyFont="1" applyFill="1" applyBorder="1" applyAlignment="1">
      <alignment horizontal="left" vertical="top" wrapText="1"/>
    </xf>
    <xf numFmtId="0" fontId="9" fillId="5" borderId="39" xfId="0" applyFont="1" applyFill="1" applyBorder="1" applyAlignment="1">
      <alignment horizontal="left" vertical="top" wrapText="1"/>
    </xf>
    <xf numFmtId="0" fontId="9" fillId="5" borderId="41" xfId="0" applyFont="1" applyFill="1" applyBorder="1" applyAlignment="1">
      <alignment horizontal="left" vertical="top" wrapText="1"/>
    </xf>
    <xf numFmtId="0" fontId="9" fillId="5" borderId="0" xfId="0" applyFont="1" applyFill="1" applyAlignment="1">
      <alignment horizontal="left" vertical="top" wrapText="1"/>
    </xf>
    <xf numFmtId="0" fontId="9" fillId="5" borderId="42" xfId="0" applyFont="1" applyFill="1" applyBorder="1" applyAlignment="1">
      <alignment horizontal="left" vertical="top" wrapText="1"/>
    </xf>
    <xf numFmtId="0" fontId="9" fillId="5" borderId="43" xfId="0" applyFont="1" applyFill="1" applyBorder="1" applyAlignment="1">
      <alignment horizontal="left" vertical="top" wrapText="1"/>
    </xf>
    <xf numFmtId="0" fontId="9" fillId="5" borderId="7" xfId="0" applyFont="1" applyFill="1" applyBorder="1" applyAlignment="1">
      <alignment horizontal="left" vertical="top" wrapText="1"/>
    </xf>
    <xf numFmtId="0" fontId="9" fillId="5" borderId="5" xfId="0" applyFont="1" applyFill="1" applyBorder="1" applyAlignment="1">
      <alignment horizontal="left" vertical="top" wrapText="1"/>
    </xf>
    <xf numFmtId="0" fontId="9" fillId="5" borderId="3" xfId="0" applyFont="1" applyFill="1" applyBorder="1" applyAlignment="1">
      <alignment horizontal="center" wrapText="1"/>
    </xf>
    <xf numFmtId="0" fontId="9" fillId="5" borderId="0" xfId="0" applyFont="1" applyFill="1" applyAlignment="1">
      <alignment horizontal="center" vertical="center"/>
    </xf>
    <xf numFmtId="0" fontId="6" fillId="3" borderId="0" xfId="0" applyFont="1" applyFill="1" applyAlignment="1">
      <alignment horizontal="left" vertical="center" wrapText="1"/>
    </xf>
    <xf numFmtId="0" fontId="8" fillId="3" borderId="27" xfId="0" applyFont="1" applyFill="1" applyBorder="1" applyAlignment="1">
      <alignment horizontal="left" vertical="top" wrapText="1"/>
    </xf>
    <xf numFmtId="0" fontId="8" fillId="3" borderId="26" xfId="0" applyFont="1" applyFill="1" applyBorder="1" applyAlignment="1">
      <alignment horizontal="left" vertical="top" wrapText="1"/>
    </xf>
    <xf numFmtId="0" fontId="8" fillId="3" borderId="28" xfId="0" applyFont="1" applyFill="1" applyBorder="1" applyAlignment="1">
      <alignment horizontal="center" vertical="top"/>
    </xf>
    <xf numFmtId="0" fontId="8" fillId="3" borderId="29" xfId="0" applyFont="1" applyFill="1" applyBorder="1" applyAlignment="1">
      <alignment horizontal="center" vertical="top"/>
    </xf>
    <xf numFmtId="0" fontId="8" fillId="3" borderId="50" xfId="0" applyFont="1" applyFill="1" applyBorder="1" applyAlignment="1">
      <alignment horizontal="center" vertical="top"/>
    </xf>
    <xf numFmtId="0" fontId="8" fillId="3" borderId="51" xfId="0" applyFont="1" applyFill="1" applyBorder="1" applyAlignment="1">
      <alignment horizontal="left" vertical="top" wrapText="1"/>
    </xf>
    <xf numFmtId="0" fontId="8" fillId="3" borderId="49" xfId="0" applyFont="1" applyFill="1" applyBorder="1" applyAlignment="1">
      <alignment horizontal="left" vertical="top" wrapText="1"/>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24" xfId="0" applyFont="1" applyFill="1" applyBorder="1" applyAlignment="1">
      <alignment horizontal="left" vertical="top" wrapText="1"/>
    </xf>
    <xf numFmtId="0" fontId="8" fillId="3" borderId="23" xfId="0" applyFont="1" applyFill="1" applyBorder="1" applyAlignment="1">
      <alignment horizontal="left" vertical="top" wrapText="1"/>
    </xf>
    <xf numFmtId="164" fontId="9" fillId="5" borderId="16" xfId="1" applyFont="1" applyFill="1" applyBorder="1" applyAlignment="1">
      <alignment horizontal="center"/>
    </xf>
    <xf numFmtId="164" fontId="9" fillId="5" borderId="52" xfId="1" applyFont="1" applyFill="1" applyBorder="1" applyAlignment="1">
      <alignment horizontal="center"/>
    </xf>
    <xf numFmtId="164" fontId="9" fillId="5" borderId="25" xfId="1" applyFont="1" applyFill="1" applyBorder="1" applyAlignment="1">
      <alignment horizontal="center"/>
    </xf>
    <xf numFmtId="164" fontId="9" fillId="5" borderId="53" xfId="1" applyFont="1" applyFill="1" applyBorder="1" applyAlignment="1">
      <alignment horizontal="center"/>
    </xf>
    <xf numFmtId="0" fontId="34" fillId="0" borderId="1" xfId="0" applyFont="1" applyBorder="1" applyAlignment="1">
      <alignment horizontal="right" vertical="center" wrapText="1"/>
    </xf>
    <xf numFmtId="0" fontId="34" fillId="0" borderId="1" xfId="0" applyFont="1" applyBorder="1" applyAlignment="1">
      <alignment horizontal="justify" vertical="center" wrapText="1"/>
    </xf>
    <xf numFmtId="0" fontId="34" fillId="0" borderId="1" xfId="0" applyFont="1" applyBorder="1" applyAlignment="1">
      <alignment horizontal="center" vertical="center" wrapText="1"/>
    </xf>
    <xf numFmtId="14" fontId="9" fillId="5" borderId="44" xfId="0" applyNumberFormat="1" applyFont="1" applyFill="1" applyBorder="1" applyAlignment="1">
      <alignment horizontal="center" vertical="top" wrapText="1"/>
    </xf>
    <xf numFmtId="14" fontId="9" fillId="5" borderId="0" xfId="0" applyNumberFormat="1" applyFont="1" applyFill="1" applyAlignment="1">
      <alignment horizontal="center" vertical="top" wrapText="1"/>
    </xf>
    <xf numFmtId="0" fontId="9" fillId="5" borderId="44" xfId="0" applyFont="1" applyFill="1" applyBorder="1" applyAlignment="1">
      <alignment horizontal="center" vertical="top" wrapText="1"/>
    </xf>
    <xf numFmtId="0" fontId="9" fillId="5" borderId="0" xfId="0" applyFont="1" applyFill="1" applyAlignment="1">
      <alignment horizontal="center" vertical="top" wrapText="1"/>
    </xf>
    <xf numFmtId="0" fontId="9" fillId="6" borderId="44" xfId="0" applyFont="1" applyFill="1" applyBorder="1" applyAlignment="1">
      <alignment horizontal="center" vertical="top" wrapText="1"/>
    </xf>
    <xf numFmtId="0" fontId="9" fillId="6" borderId="0" xfId="0" applyFont="1" applyFill="1" applyAlignment="1">
      <alignment horizontal="center" vertical="top" wrapText="1"/>
    </xf>
    <xf numFmtId="0" fontId="8" fillId="3" borderId="2" xfId="0" applyFont="1" applyFill="1" applyBorder="1" applyAlignment="1">
      <alignment horizontal="left" vertical="center" wrapText="1"/>
    </xf>
    <xf numFmtId="0" fontId="11" fillId="4" borderId="0" xfId="0" applyFont="1" applyFill="1" applyAlignment="1">
      <alignment horizontal="center" vertical="top" wrapText="1"/>
    </xf>
    <xf numFmtId="0" fontId="8" fillId="3" borderId="2" xfId="0" applyFont="1" applyFill="1" applyBorder="1" applyAlignment="1">
      <alignment horizontal="left" vertical="top" wrapText="1"/>
    </xf>
    <xf numFmtId="0" fontId="22" fillId="4" borderId="0" xfId="0" applyFont="1" applyFill="1" applyAlignment="1">
      <alignment horizontal="left" vertical="top" wrapText="1"/>
    </xf>
    <xf numFmtId="0" fontId="15" fillId="0" borderId="1" xfId="0" applyFont="1" applyBorder="1" applyAlignment="1">
      <alignment horizontal="center" vertical="center" wrapText="1"/>
    </xf>
    <xf numFmtId="164" fontId="19" fillId="5" borderId="36" xfId="1" applyFont="1" applyFill="1" applyBorder="1" applyAlignment="1">
      <alignment vertical="center" wrapText="1"/>
    </xf>
  </cellXfs>
  <cellStyles count="5">
    <cellStyle name="Обычный" xfId="0" builtinId="0"/>
    <cellStyle name="Обычный 2" xfId="2"/>
    <cellStyle name="Процентный" xfId="4" builtinId="5"/>
    <cellStyle name="Финансовый" xfId="1" builtinId="3"/>
    <cellStyle name="Финансовый 2" xfId="3"/>
  </cellStyles>
  <dxfs count="42">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bgColor theme="2"/>
        </patternFill>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FF3300"/>
      <color rgb="FF0092AB"/>
      <color rgb="FFDFF3F4"/>
      <color rgb="FFF7F7F7"/>
      <color rgb="FFFFCA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30"/>
  <sheetViews>
    <sheetView tabSelected="1" topLeftCell="B1" zoomScale="80" zoomScaleNormal="80" workbookViewId="0">
      <selection activeCell="E46" sqref="E46"/>
    </sheetView>
  </sheetViews>
  <sheetFormatPr defaultColWidth="8.83984375" defaultRowHeight="14.4" outlineLevelRow="1" x14ac:dyDescent="0.55000000000000004"/>
  <cols>
    <col min="1" max="1" width="8.83984375" style="3"/>
    <col min="2" max="2" width="6.26171875" style="3" customWidth="1"/>
    <col min="3" max="3" width="52.41796875" style="3" customWidth="1"/>
    <col min="4" max="4" width="8.68359375" style="3" customWidth="1"/>
    <col min="5" max="5" width="22.15625" style="3" customWidth="1"/>
    <col min="6" max="6" width="13.41796875" style="3" customWidth="1"/>
    <col min="7" max="7" width="58.68359375" style="253" customWidth="1"/>
    <col min="8" max="9" width="8.83984375" style="3"/>
    <col min="10" max="10" width="11.41796875" style="3" bestFit="1" customWidth="1"/>
    <col min="11" max="16384" width="8.83984375" style="3"/>
  </cols>
  <sheetData>
    <row r="1" spans="1:8" x14ac:dyDescent="0.55000000000000004">
      <c r="A1" s="19"/>
      <c r="B1" s="19"/>
      <c r="C1" s="19"/>
      <c r="D1" s="19"/>
      <c r="E1" s="19"/>
      <c r="F1" s="19"/>
      <c r="G1" s="246"/>
      <c r="H1" s="19"/>
    </row>
    <row r="2" spans="1:8" ht="17.7" x14ac:dyDescent="0.55000000000000004">
      <c r="A2" s="19"/>
      <c r="B2" s="283" t="s">
        <v>92</v>
      </c>
      <c r="C2" s="283"/>
      <c r="D2" s="283"/>
      <c r="E2" s="283"/>
      <c r="F2" s="283"/>
      <c r="G2" s="283"/>
      <c r="H2" s="19"/>
    </row>
    <row r="3" spans="1:8" x14ac:dyDescent="0.55000000000000004">
      <c r="A3" s="19"/>
      <c r="B3" s="19"/>
      <c r="C3" s="19"/>
      <c r="D3" s="19"/>
      <c r="E3" s="19"/>
      <c r="F3" s="19"/>
      <c r="G3" s="246"/>
      <c r="H3" s="19"/>
    </row>
    <row r="4" spans="1:8" ht="15.6" customHeight="1" x14ac:dyDescent="0.55000000000000004">
      <c r="A4" s="2"/>
      <c r="B4" s="80" t="s">
        <v>38</v>
      </c>
      <c r="C4" s="80" t="s">
        <v>30</v>
      </c>
      <c r="D4" s="80"/>
      <c r="E4" s="80" t="s">
        <v>90</v>
      </c>
      <c r="F4" s="80" t="s">
        <v>32</v>
      </c>
      <c r="G4" s="247" t="s">
        <v>91</v>
      </c>
      <c r="H4" s="2"/>
    </row>
    <row r="5" spans="1:8" ht="15.6" customHeight="1" x14ac:dyDescent="0.55000000000000004">
      <c r="A5" s="2"/>
      <c r="B5" s="80">
        <v>1</v>
      </c>
      <c r="C5" s="284" t="s">
        <v>4</v>
      </c>
      <c r="D5" s="285"/>
      <c r="E5" s="139">
        <v>3</v>
      </c>
      <c r="F5" s="140" t="s">
        <v>11</v>
      </c>
      <c r="G5" s="248" t="s">
        <v>231</v>
      </c>
      <c r="H5" s="2"/>
    </row>
    <row r="6" spans="1:8" ht="15.6" customHeight="1" x14ac:dyDescent="0.55000000000000004">
      <c r="A6" s="2"/>
      <c r="B6" s="80">
        <v>2</v>
      </c>
      <c r="C6" s="107" t="s">
        <v>224</v>
      </c>
      <c r="D6" s="137"/>
      <c r="E6" s="286"/>
      <c r="F6" s="287"/>
      <c r="G6" s="288"/>
      <c r="H6" s="2"/>
    </row>
    <row r="7" spans="1:8" ht="15.6" hidden="1" customHeight="1" outlineLevel="1" x14ac:dyDescent="0.55000000000000004">
      <c r="A7" s="2"/>
      <c r="B7" s="138" t="s">
        <v>222</v>
      </c>
      <c r="C7" s="284" t="s">
        <v>254</v>
      </c>
      <c r="D7" s="285"/>
      <c r="E7" s="259"/>
      <c r="F7" s="136" t="s">
        <v>214</v>
      </c>
      <c r="G7" s="249" t="s">
        <v>250</v>
      </c>
      <c r="H7" s="2"/>
    </row>
    <row r="8" spans="1:8" ht="15.6" hidden="1" customHeight="1" outlineLevel="1" x14ac:dyDescent="0.55000000000000004">
      <c r="A8" s="2"/>
      <c r="B8" s="138"/>
      <c r="C8" s="284" t="s">
        <v>255</v>
      </c>
      <c r="D8" s="285"/>
      <c r="E8" s="259"/>
      <c r="F8" s="136" t="s">
        <v>214</v>
      </c>
      <c r="G8" s="249" t="s">
        <v>251</v>
      </c>
      <c r="H8" s="2"/>
    </row>
    <row r="9" spans="1:8" ht="15.6" hidden="1" customHeight="1" outlineLevel="1" x14ac:dyDescent="0.55000000000000004">
      <c r="A9" s="2"/>
      <c r="B9" s="138"/>
      <c r="C9" s="284" t="s">
        <v>256</v>
      </c>
      <c r="D9" s="285"/>
      <c r="E9" s="259"/>
      <c r="F9" s="136" t="s">
        <v>214</v>
      </c>
      <c r="G9" s="249" t="s">
        <v>252</v>
      </c>
      <c r="H9" s="2"/>
    </row>
    <row r="10" spans="1:8" ht="15.6" hidden="1" customHeight="1" outlineLevel="1" x14ac:dyDescent="0.55000000000000004">
      <c r="A10" s="2"/>
      <c r="B10" s="138"/>
      <c r="C10" s="284" t="s">
        <v>254</v>
      </c>
      <c r="D10" s="285"/>
      <c r="E10" s="262"/>
      <c r="F10" s="136" t="s">
        <v>214</v>
      </c>
      <c r="G10" s="249" t="s">
        <v>273</v>
      </c>
      <c r="H10" s="2"/>
    </row>
    <row r="11" spans="1:8" ht="15.6" hidden="1" customHeight="1" outlineLevel="1" x14ac:dyDescent="0.55000000000000004">
      <c r="A11" s="2"/>
      <c r="B11" s="138"/>
      <c r="C11" s="284" t="s">
        <v>255</v>
      </c>
      <c r="D11" s="285"/>
      <c r="E11" s="262"/>
      <c r="F11" s="136" t="s">
        <v>214</v>
      </c>
      <c r="G11" s="249" t="s">
        <v>273</v>
      </c>
      <c r="H11" s="2"/>
    </row>
    <row r="12" spans="1:8" ht="15.6" hidden="1" customHeight="1" outlineLevel="1" x14ac:dyDescent="0.55000000000000004">
      <c r="A12" s="2"/>
      <c r="B12" s="138"/>
      <c r="C12" s="284" t="s">
        <v>256</v>
      </c>
      <c r="D12" s="285"/>
      <c r="E12" s="262"/>
      <c r="F12" s="136" t="s">
        <v>214</v>
      </c>
      <c r="G12" s="249" t="s">
        <v>273</v>
      </c>
      <c r="H12" s="2"/>
    </row>
    <row r="13" spans="1:8" ht="15.6" customHeight="1" collapsed="1" x14ac:dyDescent="0.55000000000000004">
      <c r="A13" s="2"/>
      <c r="B13" s="138" t="s">
        <v>223</v>
      </c>
      <c r="C13" s="284" t="s">
        <v>253</v>
      </c>
      <c r="D13" s="285"/>
      <c r="E13" s="358">
        <v>153864.5</v>
      </c>
      <c r="F13" s="76" t="s">
        <v>215</v>
      </c>
      <c r="G13" s="250" t="s">
        <v>274</v>
      </c>
      <c r="H13" s="2"/>
    </row>
    <row r="14" spans="1:8" ht="15.6" customHeight="1" x14ac:dyDescent="0.55000000000000004">
      <c r="A14" s="2"/>
      <c r="B14" s="138"/>
      <c r="C14" s="284" t="s">
        <v>257</v>
      </c>
      <c r="D14" s="285"/>
      <c r="E14" s="358">
        <v>178059.2</v>
      </c>
      <c r="F14" s="76" t="s">
        <v>215</v>
      </c>
      <c r="G14" s="250" t="s">
        <v>274</v>
      </c>
      <c r="H14" s="2"/>
    </row>
    <row r="15" spans="1:8" ht="15.6" customHeight="1" x14ac:dyDescent="0.55000000000000004">
      <c r="A15" s="2"/>
      <c r="B15" s="138"/>
      <c r="C15" s="284" t="s">
        <v>258</v>
      </c>
      <c r="D15" s="285"/>
      <c r="E15" s="358">
        <v>190368.65</v>
      </c>
      <c r="F15" s="76" t="s">
        <v>215</v>
      </c>
      <c r="G15" s="250" t="s">
        <v>274</v>
      </c>
      <c r="H15" s="2"/>
    </row>
    <row r="16" spans="1:8" ht="15.6" hidden="1" customHeight="1" outlineLevel="1" x14ac:dyDescent="0.55000000000000004">
      <c r="A16" s="2"/>
      <c r="B16" s="80">
        <v>3</v>
      </c>
      <c r="C16" s="284" t="s">
        <v>20</v>
      </c>
      <c r="D16" s="285"/>
      <c r="E16" s="77">
        <v>6.1</v>
      </c>
      <c r="F16" s="76" t="s">
        <v>19</v>
      </c>
      <c r="G16" s="250" t="s">
        <v>229</v>
      </c>
      <c r="H16" s="90" t="str">
        <f>IF(E16=0,"",IF(ABS(E16)&lt;0.3,CONCATENATE("Проверьте значение: процент вводится как целое или дробное число от 0 до 100, а не от 0 до 1"),""))</f>
        <v/>
      </c>
    </row>
    <row r="17" spans="1:8" ht="15.6" customHeight="1" collapsed="1" x14ac:dyDescent="0.55000000000000004">
      <c r="A17" s="2"/>
      <c r="B17" s="80">
        <v>4</v>
      </c>
      <c r="C17" s="284" t="s">
        <v>47</v>
      </c>
      <c r="D17" s="285"/>
      <c r="E17" s="141">
        <v>248</v>
      </c>
      <c r="F17" s="142" t="s">
        <v>25</v>
      </c>
      <c r="G17" s="251" t="s">
        <v>162</v>
      </c>
      <c r="H17" s="2"/>
    </row>
    <row r="18" spans="1:8" ht="15.6" customHeight="1" x14ac:dyDescent="0.55000000000000004">
      <c r="A18" s="2"/>
      <c r="B18" s="80">
        <v>5</v>
      </c>
      <c r="C18" s="284" t="s">
        <v>48</v>
      </c>
      <c r="D18" s="285"/>
      <c r="E18" s="77">
        <v>1.302</v>
      </c>
      <c r="F18" s="76" t="s">
        <v>49</v>
      </c>
      <c r="G18" s="250" t="s">
        <v>275</v>
      </c>
      <c r="H18" s="2"/>
    </row>
    <row r="19" spans="1:8" ht="15.6" hidden="1" customHeight="1" outlineLevel="1" x14ac:dyDescent="0.55000000000000004">
      <c r="A19" s="2"/>
      <c r="B19" s="289">
        <v>6</v>
      </c>
      <c r="C19" s="284" t="s">
        <v>161</v>
      </c>
      <c r="D19" s="107" t="s">
        <v>154</v>
      </c>
      <c r="E19" s="141">
        <v>4.5421000000000049</v>
      </c>
      <c r="F19" s="142" t="s">
        <v>94</v>
      </c>
      <c r="G19" s="251" t="s">
        <v>159</v>
      </c>
      <c r="H19" s="2"/>
    </row>
    <row r="20" spans="1:8" ht="15.6" hidden="1" customHeight="1" outlineLevel="1" x14ac:dyDescent="0.55000000000000004">
      <c r="A20" s="2"/>
      <c r="B20" s="289"/>
      <c r="C20" s="284"/>
      <c r="D20" s="107" t="s">
        <v>155</v>
      </c>
      <c r="E20" s="141">
        <v>4.0395000000000039</v>
      </c>
      <c r="F20" s="142" t="s">
        <v>94</v>
      </c>
      <c r="G20" s="251" t="s">
        <v>159</v>
      </c>
      <c r="H20" s="2"/>
    </row>
    <row r="21" spans="1:8" ht="15.6" hidden="1" customHeight="1" outlineLevel="1" x14ac:dyDescent="0.55000000000000004">
      <c r="A21" s="2"/>
      <c r="B21" s="289"/>
      <c r="C21" s="284"/>
      <c r="D21" s="107" t="s">
        <v>156</v>
      </c>
      <c r="E21" s="141">
        <v>4.0040000000000049</v>
      </c>
      <c r="F21" s="142" t="s">
        <v>94</v>
      </c>
      <c r="G21" s="251" t="s">
        <v>159</v>
      </c>
      <c r="H21" s="2"/>
    </row>
    <row r="22" spans="1:8" ht="15.6" hidden="1" customHeight="1" outlineLevel="1" x14ac:dyDescent="0.55000000000000004">
      <c r="A22" s="2"/>
      <c r="B22" s="289"/>
      <c r="C22" s="284"/>
      <c r="D22" s="107" t="s">
        <v>157</v>
      </c>
      <c r="E22" s="141">
        <f>E21</f>
        <v>4.0040000000000049</v>
      </c>
      <c r="F22" s="142" t="s">
        <v>94</v>
      </c>
      <c r="G22" s="251" t="s">
        <v>160</v>
      </c>
      <c r="H22" s="2"/>
    </row>
    <row r="23" spans="1:8" ht="15.6" hidden="1" customHeight="1" outlineLevel="1" x14ac:dyDescent="0.55000000000000004">
      <c r="A23" s="2"/>
      <c r="B23" s="289"/>
      <c r="C23" s="284"/>
      <c r="D23" s="107" t="s">
        <v>158</v>
      </c>
      <c r="E23" s="141">
        <f>E22</f>
        <v>4.0040000000000049</v>
      </c>
      <c r="F23" s="142" t="s">
        <v>94</v>
      </c>
      <c r="G23" s="251" t="s">
        <v>160</v>
      </c>
      <c r="H23" s="2"/>
    </row>
    <row r="24" spans="1:8" ht="15.6" hidden="1" customHeight="1" outlineLevel="1" x14ac:dyDescent="0.55000000000000004">
      <c r="A24" s="2"/>
      <c r="B24" s="289">
        <v>7</v>
      </c>
      <c r="C24" s="284" t="s">
        <v>221</v>
      </c>
      <c r="D24" s="107" t="s">
        <v>154</v>
      </c>
      <c r="E24" s="141">
        <v>9.8152999999999935</v>
      </c>
      <c r="F24" s="142" t="s">
        <v>94</v>
      </c>
      <c r="G24" s="251" t="s">
        <v>159</v>
      </c>
      <c r="H24" s="2"/>
    </row>
    <row r="25" spans="1:8" ht="15.6" hidden="1" customHeight="1" outlineLevel="1" x14ac:dyDescent="0.55000000000000004">
      <c r="A25" s="2"/>
      <c r="B25" s="289"/>
      <c r="C25" s="284"/>
      <c r="D25" s="107" t="s">
        <v>155</v>
      </c>
      <c r="E25" s="141">
        <v>6.829899999999995</v>
      </c>
      <c r="F25" s="142" t="s">
        <v>94</v>
      </c>
      <c r="G25" s="251" t="s">
        <v>159</v>
      </c>
      <c r="H25" s="2"/>
    </row>
    <row r="26" spans="1:8" ht="15.6" hidden="1" customHeight="1" outlineLevel="1" x14ac:dyDescent="0.55000000000000004">
      <c r="A26" s="2"/>
      <c r="B26" s="289"/>
      <c r="C26" s="284"/>
      <c r="D26" s="107" t="s">
        <v>156</v>
      </c>
      <c r="E26" s="141">
        <v>6.4380000000000024</v>
      </c>
      <c r="F26" s="142" t="s">
        <v>94</v>
      </c>
      <c r="G26" s="251" t="s">
        <v>159</v>
      </c>
      <c r="H26" s="2"/>
    </row>
    <row r="27" spans="1:8" ht="15.6" hidden="1" customHeight="1" outlineLevel="1" x14ac:dyDescent="0.55000000000000004">
      <c r="A27" s="2"/>
      <c r="B27" s="289"/>
      <c r="C27" s="284"/>
      <c r="D27" s="107" t="s">
        <v>157</v>
      </c>
      <c r="E27" s="141">
        <f>E26</f>
        <v>6.4380000000000024</v>
      </c>
      <c r="F27" s="142" t="s">
        <v>94</v>
      </c>
      <c r="G27" s="251" t="s">
        <v>160</v>
      </c>
      <c r="H27" s="2"/>
    </row>
    <row r="28" spans="1:8" ht="15.6" hidden="1" customHeight="1" outlineLevel="1" x14ac:dyDescent="0.55000000000000004">
      <c r="A28" s="2"/>
      <c r="B28" s="289"/>
      <c r="C28" s="284"/>
      <c r="D28" s="107" t="s">
        <v>158</v>
      </c>
      <c r="E28" s="141">
        <f>E27</f>
        <v>6.4380000000000024</v>
      </c>
      <c r="F28" s="142" t="s">
        <v>94</v>
      </c>
      <c r="G28" s="251" t="s">
        <v>160</v>
      </c>
      <c r="H28" s="2"/>
    </row>
    <row r="29" spans="1:8" ht="15.6" customHeight="1" collapsed="1" x14ac:dyDescent="0.55000000000000004">
      <c r="A29" s="2"/>
      <c r="B29" s="2"/>
      <c r="C29" s="2"/>
      <c r="D29" s="2"/>
      <c r="E29" s="2"/>
      <c r="F29" s="2"/>
      <c r="G29" s="252"/>
      <c r="H29" s="2"/>
    </row>
    <row r="30" spans="1:8" ht="15.6" customHeight="1" x14ac:dyDescent="0.55000000000000004">
      <c r="A30" s="2"/>
      <c r="B30" s="2"/>
      <c r="C30" s="2"/>
      <c r="D30" s="2"/>
      <c r="E30" s="2"/>
      <c r="F30" s="2"/>
      <c r="G30" s="252"/>
      <c r="H30" s="2"/>
    </row>
  </sheetData>
  <mergeCells count="19">
    <mergeCell ref="C18:D18"/>
    <mergeCell ref="B24:B28"/>
    <mergeCell ref="C24:C28"/>
    <mergeCell ref="C19:C23"/>
    <mergeCell ref="B19:B23"/>
    <mergeCell ref="B2:G2"/>
    <mergeCell ref="C5:D5"/>
    <mergeCell ref="C13:D13"/>
    <mergeCell ref="C16:D16"/>
    <mergeCell ref="C17:D17"/>
    <mergeCell ref="C7:D7"/>
    <mergeCell ref="E6:G6"/>
    <mergeCell ref="C8:D8"/>
    <mergeCell ref="C9:D9"/>
    <mergeCell ref="C14:D14"/>
    <mergeCell ref="C15:D15"/>
    <mergeCell ref="C10:D10"/>
    <mergeCell ref="C11:D11"/>
    <mergeCell ref="C12:D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C139"/>
  <sheetViews>
    <sheetView zoomScale="72" zoomScaleNormal="72" workbookViewId="0">
      <selection activeCell="G49" sqref="G49"/>
    </sheetView>
  </sheetViews>
  <sheetFormatPr defaultColWidth="9.15625" defaultRowHeight="12.9" outlineLevelRow="1" x14ac:dyDescent="0.5"/>
  <cols>
    <col min="1" max="1" width="2" style="148" customWidth="1"/>
    <col min="2" max="2" width="3.15625" style="148" customWidth="1"/>
    <col min="3" max="3" width="3" style="148" customWidth="1"/>
    <col min="4" max="4" width="55.578125" style="148" customWidth="1"/>
    <col min="5" max="5" width="9.89453125" style="148" customWidth="1"/>
    <col min="6" max="9" width="9.9453125" style="148" customWidth="1"/>
    <col min="10" max="10" width="10.1015625" style="148" customWidth="1"/>
    <col min="11" max="11" width="11.41796875" style="148" customWidth="1"/>
    <col min="12" max="14" width="13.83984375" style="148" customWidth="1"/>
    <col min="15" max="15" width="12" style="148" customWidth="1"/>
    <col min="16" max="18" width="15.20703125" style="148" customWidth="1"/>
    <col min="19" max="19" width="13.1015625" style="148" customWidth="1"/>
    <col min="20" max="20" width="15.3125" style="148" customWidth="1"/>
    <col min="21" max="21" width="3.68359375" style="148" customWidth="1"/>
    <col min="22" max="22" width="18.26171875" style="148" customWidth="1"/>
    <col min="23" max="23" width="11" style="148" customWidth="1"/>
    <col min="24" max="28" width="19" style="149" customWidth="1"/>
    <col min="29" max="29" width="13.68359375" style="149" customWidth="1"/>
    <col min="30" max="30" width="13.68359375" style="148" customWidth="1"/>
    <col min="31" max="16384" width="9.15625" style="148"/>
  </cols>
  <sheetData>
    <row r="1" spans="1:29" ht="14.5" customHeight="1" x14ac:dyDescent="0.5">
      <c r="A1" s="147"/>
      <c r="B1" s="147"/>
      <c r="C1" s="150" t="s">
        <v>75</v>
      </c>
      <c r="D1" s="147"/>
      <c r="E1" s="147"/>
      <c r="F1" s="147"/>
      <c r="G1" s="147"/>
      <c r="H1" s="147"/>
      <c r="I1" s="147"/>
      <c r="J1" s="147"/>
      <c r="K1" s="147"/>
      <c r="L1" s="147"/>
      <c r="M1" s="147"/>
      <c r="N1" s="147"/>
      <c r="O1" s="147"/>
      <c r="P1" s="147"/>
      <c r="Q1" s="147"/>
      <c r="R1" s="147"/>
      <c r="S1" s="147"/>
      <c r="T1" s="147"/>
      <c r="U1" s="147"/>
      <c r="V1" s="147"/>
    </row>
    <row r="2" spans="1:29" ht="44.25" hidden="1" customHeight="1" outlineLevel="1" x14ac:dyDescent="0.5">
      <c r="A2" s="147"/>
      <c r="B2" s="147"/>
      <c r="C2" s="290" t="s">
        <v>175</v>
      </c>
      <c r="D2" s="290"/>
      <c r="E2" s="290"/>
      <c r="F2" s="290"/>
      <c r="G2" s="290"/>
      <c r="H2" s="290"/>
      <c r="I2" s="290"/>
      <c r="J2" s="147"/>
      <c r="K2" s="147"/>
      <c r="L2" s="147"/>
      <c r="M2" s="147"/>
      <c r="N2" s="147"/>
      <c r="O2" s="147"/>
      <c r="P2" s="147"/>
      <c r="Q2" s="147"/>
      <c r="R2" s="147"/>
      <c r="S2" s="147"/>
      <c r="T2" s="147"/>
      <c r="U2" s="147"/>
      <c r="V2" s="147"/>
    </row>
    <row r="3" spans="1:29" ht="19.899999999999999" hidden="1" customHeight="1" outlineLevel="1" x14ac:dyDescent="0.5">
      <c r="A3" s="147"/>
      <c r="B3" s="147"/>
      <c r="C3" s="151" t="s">
        <v>93</v>
      </c>
      <c r="D3" s="147"/>
      <c r="E3" s="147"/>
      <c r="F3" s="147"/>
      <c r="G3" s="152"/>
      <c r="H3" s="152" t="s">
        <v>95</v>
      </c>
      <c r="I3" s="147"/>
      <c r="J3" s="147"/>
      <c r="K3" s="147"/>
      <c r="L3" s="147"/>
      <c r="M3" s="147"/>
      <c r="N3" s="147"/>
      <c r="O3" s="147"/>
      <c r="P3" s="147"/>
      <c r="Q3" s="147"/>
      <c r="R3" s="147"/>
      <c r="S3" s="147"/>
      <c r="T3" s="147"/>
      <c r="U3" s="147"/>
      <c r="V3" s="147"/>
    </row>
    <row r="4" spans="1:29" ht="33.75" hidden="1" customHeight="1" outlineLevel="1" x14ac:dyDescent="0.5">
      <c r="A4" s="147"/>
      <c r="B4" s="147"/>
      <c r="C4" s="291" t="s">
        <v>30</v>
      </c>
      <c r="D4" s="291"/>
      <c r="E4" s="294" t="s">
        <v>113</v>
      </c>
      <c r="F4" s="294"/>
      <c r="G4" s="147"/>
      <c r="H4" s="292"/>
      <c r="I4" s="292"/>
      <c r="J4" s="292"/>
      <c r="K4" s="292"/>
      <c r="L4" s="292"/>
      <c r="M4" s="292"/>
      <c r="N4" s="292"/>
      <c r="O4" s="292"/>
      <c r="P4" s="292"/>
      <c r="Q4" s="147"/>
      <c r="R4" s="147"/>
      <c r="S4" s="147"/>
      <c r="T4" s="147"/>
      <c r="U4" s="147"/>
      <c r="V4" s="147"/>
      <c r="X4" s="153" t="s">
        <v>71</v>
      </c>
    </row>
    <row r="5" spans="1:29" ht="19.899999999999999" hidden="1" customHeight="1" outlineLevel="1" x14ac:dyDescent="0.5">
      <c r="A5" s="147"/>
      <c r="B5" s="147"/>
      <c r="C5" s="293" t="s">
        <v>6</v>
      </c>
      <c r="D5" s="293"/>
      <c r="E5" s="295">
        <f>SUM(X8:AC8)</f>
        <v>1771533337.2585239</v>
      </c>
      <c r="F5" s="295"/>
      <c r="G5" s="147"/>
      <c r="H5" s="292"/>
      <c r="I5" s="292"/>
      <c r="J5" s="292"/>
      <c r="K5" s="292"/>
      <c r="L5" s="292"/>
      <c r="M5" s="292"/>
      <c r="N5" s="292"/>
      <c r="O5" s="292"/>
      <c r="P5" s="292"/>
      <c r="Q5" s="147"/>
      <c r="R5" s="147"/>
      <c r="S5" s="147"/>
      <c r="T5" s="147"/>
      <c r="U5" s="147"/>
      <c r="V5" s="147"/>
      <c r="X5" s="154"/>
      <c r="Y5" s="154" t="s">
        <v>176</v>
      </c>
      <c r="Z5" s="154"/>
      <c r="AA5" s="154"/>
      <c r="AB5" s="154"/>
      <c r="AC5" s="154"/>
    </row>
    <row r="6" spans="1:29" ht="19.899999999999999" hidden="1" customHeight="1" outlineLevel="1" x14ac:dyDescent="0.5">
      <c r="A6" s="147"/>
      <c r="B6" s="147"/>
      <c r="C6" s="293" t="s">
        <v>7</v>
      </c>
      <c r="D6" s="293"/>
      <c r="E6" s="295">
        <f>SUM(X9:AC9)</f>
        <v>206436209.10328153</v>
      </c>
      <c r="F6" s="295"/>
      <c r="G6" s="147"/>
      <c r="H6" s="292"/>
      <c r="I6" s="292"/>
      <c r="J6" s="292"/>
      <c r="K6" s="292"/>
      <c r="L6" s="292"/>
      <c r="M6" s="292"/>
      <c r="N6" s="292"/>
      <c r="O6" s="292"/>
      <c r="P6" s="292"/>
      <c r="Q6" s="147"/>
      <c r="R6" s="147"/>
      <c r="S6" s="147"/>
      <c r="T6" s="147"/>
      <c r="U6" s="147"/>
      <c r="V6" s="147"/>
      <c r="X6" s="154"/>
      <c r="Y6" s="154" t="s">
        <v>2</v>
      </c>
      <c r="Z6" s="154"/>
      <c r="AA6" s="154"/>
      <c r="AB6" s="154"/>
      <c r="AC6" s="154"/>
    </row>
    <row r="7" spans="1:29" ht="19.899999999999999" hidden="1" customHeight="1" outlineLevel="1" x14ac:dyDescent="0.5">
      <c r="A7" s="147"/>
      <c r="B7" s="147"/>
      <c r="C7" s="291" t="s">
        <v>5</v>
      </c>
      <c r="D7" s="291"/>
      <c r="E7" s="296">
        <f>SUM(E5:E6)</f>
        <v>1977969546.3618054</v>
      </c>
      <c r="F7" s="296"/>
      <c r="G7" s="147"/>
      <c r="H7" s="292"/>
      <c r="I7" s="292"/>
      <c r="J7" s="292"/>
      <c r="K7" s="292"/>
      <c r="L7" s="292"/>
      <c r="M7" s="292"/>
      <c r="N7" s="292"/>
      <c r="O7" s="292"/>
      <c r="P7" s="292"/>
      <c r="Q7" s="147"/>
      <c r="R7" s="147"/>
      <c r="S7" s="147"/>
      <c r="T7" s="147"/>
      <c r="U7" s="147"/>
      <c r="V7" s="147"/>
      <c r="X7" s="155" t="s">
        <v>163</v>
      </c>
      <c r="Y7" s="155" t="s">
        <v>165</v>
      </c>
      <c r="Z7" s="155" t="s">
        <v>166</v>
      </c>
      <c r="AA7" s="155" t="s">
        <v>167</v>
      </c>
      <c r="AB7" s="155" t="s">
        <v>168</v>
      </c>
      <c r="AC7" s="155" t="s">
        <v>169</v>
      </c>
    </row>
    <row r="8" spans="1:29" collapsed="1" x14ac:dyDescent="0.5">
      <c r="A8" s="147"/>
      <c r="B8" s="147"/>
      <c r="C8" s="147"/>
      <c r="D8" s="147"/>
      <c r="E8" s="147"/>
      <c r="F8" s="147"/>
      <c r="G8" s="147"/>
      <c r="H8" s="147"/>
      <c r="I8" s="147"/>
      <c r="J8" s="147"/>
      <c r="K8" s="147"/>
      <c r="L8" s="147"/>
      <c r="M8" s="147"/>
      <c r="N8" s="147"/>
      <c r="O8" s="147"/>
      <c r="P8" s="147"/>
      <c r="Q8" s="147"/>
      <c r="R8" s="147"/>
      <c r="S8" s="147"/>
      <c r="T8" s="147"/>
      <c r="U8" s="147"/>
      <c r="V8" s="147"/>
      <c r="X8" s="156">
        <f t="shared" ref="X8:AC8" si="0">SUM(X30,X54,X78,X102,X126)</f>
        <v>273159289.98615885</v>
      </c>
      <c r="Y8" s="156">
        <f t="shared" si="0"/>
        <v>981028229.80487275</v>
      </c>
      <c r="Z8" s="156">
        <f t="shared" si="0"/>
        <v>517345817.46749222</v>
      </c>
      <c r="AA8" s="156">
        <f t="shared" si="0"/>
        <v>0</v>
      </c>
      <c r="AB8" s="156">
        <f t="shared" si="0"/>
        <v>0</v>
      </c>
      <c r="AC8" s="156">
        <f t="shared" si="0"/>
        <v>0</v>
      </c>
    </row>
    <row r="9" spans="1:29" hidden="1" outlineLevel="1" x14ac:dyDescent="0.5">
      <c r="A9" s="147"/>
      <c r="B9" s="147"/>
      <c r="C9" s="147"/>
      <c r="D9" s="147"/>
      <c r="E9" s="147"/>
      <c r="F9" s="147"/>
      <c r="G9" s="147"/>
      <c r="H9" s="147"/>
      <c r="I9" s="147"/>
      <c r="J9" s="147"/>
      <c r="K9" s="147"/>
      <c r="L9" s="147"/>
      <c r="M9" s="147"/>
      <c r="N9" s="147"/>
      <c r="O9" s="147"/>
      <c r="P9" s="147"/>
      <c r="Q9" s="147"/>
      <c r="R9" s="147"/>
      <c r="S9" s="147"/>
      <c r="T9" s="147"/>
      <c r="U9" s="147"/>
      <c r="V9" s="147"/>
      <c r="X9" s="156">
        <f t="shared" ref="X9:AC9" si="1">SUM(X40,X64,X88,X112,X136)</f>
        <v>34039278.655927107</v>
      </c>
      <c r="Y9" s="156">
        <f t="shared" si="1"/>
        <v>112705281.30458906</v>
      </c>
      <c r="Z9" s="156">
        <f t="shared" si="1"/>
        <v>59691649.142765366</v>
      </c>
      <c r="AA9" s="156">
        <f t="shared" si="1"/>
        <v>0</v>
      </c>
      <c r="AB9" s="156">
        <f t="shared" si="1"/>
        <v>0</v>
      </c>
      <c r="AC9" s="156">
        <f t="shared" si="1"/>
        <v>0</v>
      </c>
    </row>
    <row r="10" spans="1:29" collapsed="1" x14ac:dyDescent="0.5">
      <c r="A10" s="147"/>
      <c r="B10" s="157"/>
      <c r="C10" s="158" t="s">
        <v>76</v>
      </c>
      <c r="D10" s="157"/>
      <c r="E10" s="157"/>
      <c r="F10" s="157"/>
      <c r="G10" s="157"/>
      <c r="H10" s="157"/>
      <c r="I10" s="157"/>
      <c r="J10" s="157"/>
      <c r="K10" s="157"/>
      <c r="L10" s="157"/>
      <c r="M10" s="157"/>
      <c r="N10" s="157"/>
      <c r="O10" s="157"/>
      <c r="P10" s="157"/>
      <c r="Q10" s="157"/>
      <c r="R10" s="147"/>
      <c r="S10" s="147"/>
      <c r="T10" s="147"/>
      <c r="U10" s="147"/>
      <c r="V10" s="147"/>
      <c r="X10" s="159">
        <f t="shared" ref="X10:AC10" si="2">SUM(X8:X9)</f>
        <v>307198568.64208597</v>
      </c>
      <c r="Y10" s="159">
        <f t="shared" si="2"/>
        <v>1093733511.1094618</v>
      </c>
      <c r="Z10" s="159">
        <f t="shared" si="2"/>
        <v>577037466.61025763</v>
      </c>
      <c r="AA10" s="159">
        <f t="shared" si="2"/>
        <v>0</v>
      </c>
      <c r="AB10" s="159">
        <f t="shared" si="2"/>
        <v>0</v>
      </c>
      <c r="AC10" s="159">
        <f t="shared" si="2"/>
        <v>0</v>
      </c>
    </row>
    <row r="11" spans="1:29" hidden="1" outlineLevel="1" x14ac:dyDescent="0.5">
      <c r="A11" s="147"/>
      <c r="B11" s="147"/>
      <c r="C11" s="147"/>
      <c r="D11" s="147"/>
      <c r="E11" s="147"/>
      <c r="F11" s="147"/>
      <c r="G11" s="147"/>
      <c r="H11" s="147"/>
      <c r="I11" s="147"/>
      <c r="J11" s="147"/>
      <c r="K11" s="147"/>
      <c r="L11" s="147"/>
      <c r="M11" s="147"/>
      <c r="N11" s="147"/>
      <c r="O11" s="147"/>
      <c r="P11" s="147"/>
      <c r="Q11" s="147"/>
      <c r="R11" s="147"/>
      <c r="S11" s="147"/>
      <c r="T11" s="147"/>
      <c r="U11" s="147"/>
      <c r="V11" s="147"/>
    </row>
    <row r="12" spans="1:29" ht="35.1" customHeight="1" collapsed="1" x14ac:dyDescent="0.5">
      <c r="A12" s="147"/>
      <c r="B12" s="147"/>
      <c r="C12" s="261" t="s">
        <v>38</v>
      </c>
      <c r="D12" s="261" t="s">
        <v>31</v>
      </c>
      <c r="E12" s="261" t="s">
        <v>8</v>
      </c>
      <c r="F12" s="261" t="s">
        <v>3</v>
      </c>
      <c r="G12" s="297" t="s">
        <v>232</v>
      </c>
      <c r="H12" s="297"/>
      <c r="I12" s="298" t="s">
        <v>10</v>
      </c>
      <c r="J12" s="298"/>
      <c r="K12" s="298"/>
      <c r="L12" s="298"/>
      <c r="M12" s="298"/>
      <c r="N12" s="157"/>
      <c r="O12" s="157"/>
      <c r="P12" s="157"/>
      <c r="Q12" s="147"/>
      <c r="R12" s="147"/>
      <c r="S12" s="147"/>
      <c r="T12" s="147"/>
      <c r="U12" s="147"/>
      <c r="V12" s="147"/>
      <c r="X12" s="153" t="s">
        <v>170</v>
      </c>
    </row>
    <row r="13" spans="1:29" s="163" customFormat="1" ht="15" customHeight="1" x14ac:dyDescent="0.5">
      <c r="A13" s="161"/>
      <c r="B13" s="161"/>
      <c r="C13" s="162">
        <f>IF(LEN(D13)&gt;0,1,"")</f>
        <v>1</v>
      </c>
      <c r="D13" s="254" t="s">
        <v>248</v>
      </c>
      <c r="E13" s="214">
        <v>40</v>
      </c>
      <c r="F13" s="211" t="s">
        <v>243</v>
      </c>
      <c r="G13" s="299" t="s">
        <v>259</v>
      </c>
      <c r="H13" s="300"/>
      <c r="I13" s="215"/>
      <c r="J13" s="216"/>
      <c r="K13" s="216"/>
      <c r="L13" s="216"/>
      <c r="M13" s="217"/>
      <c r="N13" s="157"/>
      <c r="O13" s="157"/>
      <c r="P13" s="157"/>
      <c r="Q13" s="161"/>
      <c r="R13" s="161"/>
      <c r="S13" s="161"/>
      <c r="T13" s="161"/>
      <c r="U13" s="161"/>
      <c r="V13" s="161"/>
      <c r="X13" s="149"/>
      <c r="Y13" s="149" t="s">
        <v>171</v>
      </c>
      <c r="Z13" s="149"/>
      <c r="AA13" s="149"/>
      <c r="AB13" s="149"/>
      <c r="AC13" s="149"/>
    </row>
    <row r="14" spans="1:29" s="163" customFormat="1" ht="15" customHeight="1" x14ac:dyDescent="0.5">
      <c r="A14" s="161"/>
      <c r="B14" s="161"/>
      <c r="C14" s="162">
        <f>IF(LEN(D14)&gt;0,C13+1,"")</f>
        <v>2</v>
      </c>
      <c r="D14" s="254" t="s">
        <v>249</v>
      </c>
      <c r="E14" s="214">
        <f>23+271</f>
        <v>294</v>
      </c>
      <c r="F14" s="166" t="s">
        <v>33</v>
      </c>
      <c r="G14" s="299" t="s">
        <v>259</v>
      </c>
      <c r="H14" s="300"/>
      <c r="I14" s="209"/>
      <c r="J14" s="218"/>
      <c r="K14" s="218"/>
      <c r="L14" s="218"/>
      <c r="M14" s="219"/>
      <c r="N14" s="157"/>
      <c r="O14" s="157"/>
      <c r="P14" s="157"/>
      <c r="Q14" s="161"/>
      <c r="R14" s="161"/>
      <c r="S14" s="161"/>
      <c r="T14" s="161"/>
      <c r="U14" s="161"/>
      <c r="V14" s="161"/>
      <c r="X14" s="149"/>
      <c r="Y14" s="149" t="s">
        <v>172</v>
      </c>
      <c r="Z14" s="149"/>
      <c r="AA14" s="149"/>
      <c r="AB14" s="149"/>
      <c r="AC14" s="149"/>
    </row>
    <row r="15" spans="1:29" hidden="1" outlineLevel="1" x14ac:dyDescent="0.5">
      <c r="A15" s="147"/>
      <c r="B15" s="147"/>
      <c r="C15" s="167" t="str">
        <f>IF(LEN(D15)&gt;0,C14+1,"")</f>
        <v/>
      </c>
      <c r="D15" s="164"/>
      <c r="E15" s="165"/>
      <c r="F15" s="166" t="s">
        <v>33</v>
      </c>
      <c r="G15" s="301"/>
      <c r="H15" s="301"/>
      <c r="I15" s="209"/>
      <c r="J15" s="218"/>
      <c r="K15" s="218"/>
      <c r="L15" s="218"/>
      <c r="M15" s="219"/>
      <c r="N15" s="157"/>
      <c r="O15" s="157"/>
      <c r="P15" s="157"/>
      <c r="Q15" s="147"/>
      <c r="R15" s="147"/>
      <c r="S15" s="147"/>
      <c r="T15" s="147"/>
      <c r="U15" s="147"/>
      <c r="V15" s="147"/>
      <c r="X15" s="155" t="s">
        <v>163</v>
      </c>
      <c r="Y15" s="155" t="s">
        <v>165</v>
      </c>
      <c r="Z15" s="155" t="s">
        <v>166</v>
      </c>
      <c r="AA15" s="155" t="s">
        <v>167</v>
      </c>
      <c r="AB15" s="155" t="s">
        <v>168</v>
      </c>
      <c r="AC15" s="155" t="s">
        <v>169</v>
      </c>
    </row>
    <row r="16" spans="1:29" hidden="1" outlineLevel="1" x14ac:dyDescent="0.5">
      <c r="A16" s="147"/>
      <c r="B16" s="147"/>
      <c r="C16" s="167" t="str">
        <f>IF(LEN(D16)&gt;0,C15+1,"")</f>
        <v/>
      </c>
      <c r="D16" s="164"/>
      <c r="E16" s="168"/>
      <c r="F16" s="166" t="s">
        <v>33</v>
      </c>
      <c r="G16" s="301"/>
      <c r="H16" s="301"/>
      <c r="I16" s="209"/>
      <c r="J16" s="218"/>
      <c r="K16" s="218"/>
      <c r="L16" s="218"/>
      <c r="M16" s="219"/>
      <c r="N16" s="157"/>
      <c r="O16" s="157"/>
      <c r="P16" s="157"/>
      <c r="Q16" s="147"/>
      <c r="R16" s="147"/>
      <c r="S16" s="147"/>
      <c r="T16" s="147"/>
      <c r="U16" s="147"/>
      <c r="V16" s="147"/>
      <c r="X16" s="231">
        <f>IF(1&lt;='1.1. данные'!$E$5,1,0)</f>
        <v>1</v>
      </c>
      <c r="Y16" s="231">
        <f>IF(2&lt;='1.1. данные'!$E$5,2,0)</f>
        <v>2</v>
      </c>
      <c r="Z16" s="231">
        <f>IF(3&lt;='1.1. данные'!$E$5,3,0)</f>
        <v>3</v>
      </c>
      <c r="AA16" s="231">
        <f>IF(4&lt;='1.1. данные'!$E$5,4,0)</f>
        <v>0</v>
      </c>
      <c r="AB16" s="231">
        <f>IF(5&lt;='1.1. данные'!$E$5,5,0)</f>
        <v>0</v>
      </c>
      <c r="AC16" s="231">
        <f>IF(6&lt;='1.1. данные'!$E$5,6,0)</f>
        <v>0</v>
      </c>
    </row>
    <row r="17" spans="1:29" hidden="1" outlineLevel="1" x14ac:dyDescent="0.5">
      <c r="A17" s="147"/>
      <c r="B17" s="147"/>
      <c r="C17" s="167" t="str">
        <f>IF(LEN(D17)&gt;0,C16+1,"")</f>
        <v/>
      </c>
      <c r="D17" s="170"/>
      <c r="E17" s="171"/>
      <c r="F17" s="166" t="s">
        <v>33</v>
      </c>
      <c r="G17" s="301"/>
      <c r="H17" s="301"/>
      <c r="I17" s="210"/>
      <c r="J17" s="220"/>
      <c r="K17" s="220"/>
      <c r="L17" s="220"/>
      <c r="M17" s="221"/>
      <c r="N17" s="157"/>
      <c r="O17" s="157"/>
      <c r="P17" s="157"/>
      <c r="Q17" s="147"/>
      <c r="R17" s="147"/>
      <c r="S17" s="147"/>
      <c r="T17" s="147"/>
      <c r="U17" s="147"/>
      <c r="V17" s="147"/>
      <c r="X17" s="232">
        <v>1</v>
      </c>
      <c r="Y17" s="232">
        <f>IF(Y$16=0,0,(1+'1.1. данные'!$E$19/100))</f>
        <v>1.0454210000000002</v>
      </c>
      <c r="Z17" s="232">
        <f>IF(Z$16=0,0,Y17*(1+'1.1. данные'!$E$20/100))</f>
        <v>1.087650781295</v>
      </c>
      <c r="AA17" s="232">
        <f>IF(AA$16=0,0,Z17*(1+'1.1. данные'!$E$21/100))</f>
        <v>0</v>
      </c>
      <c r="AB17" s="232">
        <f>IF(AB$16=0,0,AA17*(1+'1.1. данные'!$E$22/100))</f>
        <v>0</v>
      </c>
      <c r="AC17" s="232">
        <f>IF(AC$16=0,0,AB17*(1+'1.1. данные'!$E$23/100))</f>
        <v>0</v>
      </c>
    </row>
    <row r="18" spans="1:29" collapsed="1" x14ac:dyDescent="0.5">
      <c r="A18" s="147"/>
      <c r="B18" s="147"/>
      <c r="C18" s="147"/>
      <c r="D18" s="147"/>
      <c r="E18" s="147"/>
      <c r="F18" s="147"/>
      <c r="G18" s="147"/>
      <c r="H18" s="147"/>
      <c r="I18" s="147"/>
      <c r="J18" s="147"/>
      <c r="K18" s="147"/>
      <c r="L18" s="147"/>
      <c r="M18" s="147"/>
      <c r="N18" s="147"/>
      <c r="O18" s="147"/>
      <c r="P18" s="147"/>
      <c r="Q18" s="147"/>
      <c r="R18" s="147"/>
      <c r="S18" s="238"/>
      <c r="T18" s="147"/>
      <c r="U18" s="147"/>
      <c r="V18" s="147"/>
      <c r="X18" s="232">
        <v>1</v>
      </c>
      <c r="Y18" s="232">
        <v>1</v>
      </c>
      <c r="Z18" s="232">
        <v>1</v>
      </c>
      <c r="AA18" s="232">
        <v>0</v>
      </c>
      <c r="AB18" s="232">
        <f>IF(AB$16=0,0,AA18*(1+'1.1. данные'!$E$27/100))</f>
        <v>0</v>
      </c>
      <c r="AC18" s="232">
        <f>IF(AC$16=0,0,AB18*(1+'1.1. данные'!$E$28/100))</f>
        <v>0</v>
      </c>
    </row>
    <row r="19" spans="1:29" x14ac:dyDescent="0.5">
      <c r="A19" s="147"/>
      <c r="B19" s="172"/>
      <c r="C19" s="173"/>
      <c r="D19" s="173"/>
      <c r="E19" s="173"/>
      <c r="F19" s="173"/>
      <c r="G19" s="173"/>
      <c r="H19" s="173"/>
      <c r="I19" s="173"/>
      <c r="J19" s="173"/>
      <c r="K19" s="173"/>
      <c r="L19" s="173"/>
      <c r="M19" s="173"/>
      <c r="N19" s="173"/>
      <c r="O19" s="173"/>
      <c r="P19" s="173"/>
      <c r="Q19" s="173"/>
      <c r="R19" s="173"/>
      <c r="S19" s="173"/>
      <c r="T19" s="173"/>
      <c r="U19" s="174"/>
      <c r="V19" s="175"/>
      <c r="X19" s="232">
        <v>1</v>
      </c>
      <c r="Y19" s="232">
        <f>IF(Y$16=0,0,(1+'1.1. данные'!$E$24/100))</f>
        <v>1.0981529999999999</v>
      </c>
      <c r="Z19" s="232">
        <f>IF(Z$16=0,0,Y19*(1+'1.1. данные'!$E$25/100))</f>
        <v>1.1731557517469997</v>
      </c>
      <c r="AA19" s="232">
        <f>IF(AA$16=0,0,Z19*(1+'1.1. данные'!$E$26/100))</f>
        <v>0</v>
      </c>
      <c r="AB19" s="232">
        <f>IF(AB$16=0,0,AA19*(1+'1.1. данные'!$E$27/100))</f>
        <v>0</v>
      </c>
      <c r="AC19" s="232">
        <f>IF(AC$16=0,0,AB19*(1+'1.1. данные'!$E$28/100))</f>
        <v>0</v>
      </c>
    </row>
    <row r="20" spans="1:29" x14ac:dyDescent="0.5">
      <c r="A20" s="147"/>
      <c r="B20" s="176"/>
      <c r="C20" s="157" t="str">
        <f>CONCATENATE("2.2.",$C$13,". Информационные издержки группы объектов ",$C$13," - """,$D$13,"""")</f>
        <v>2.2.1. Информационные издержки группы объектов 1 - "Представление СК КИД"</v>
      </c>
      <c r="D20" s="147"/>
      <c r="E20" s="147"/>
      <c r="F20" s="239"/>
      <c r="G20" s="239"/>
      <c r="H20" s="147"/>
      <c r="I20" s="147"/>
      <c r="J20" s="147"/>
      <c r="K20" s="147"/>
      <c r="L20" s="147"/>
      <c r="M20" s="147"/>
      <c r="N20" s="147"/>
      <c r="O20" s="147"/>
      <c r="P20" s="147"/>
      <c r="Q20" s="147"/>
      <c r="R20" s="147"/>
      <c r="S20" s="175"/>
      <c r="T20" s="175"/>
      <c r="U20" s="177"/>
      <c r="V20" s="175"/>
      <c r="X20" s="169"/>
      <c r="Y20" s="169"/>
      <c r="Z20" s="169"/>
      <c r="AA20" s="169"/>
      <c r="AB20" s="169"/>
      <c r="AC20" s="169"/>
    </row>
    <row r="21" spans="1:29" hidden="1" outlineLevel="1" x14ac:dyDescent="0.5">
      <c r="A21" s="147"/>
      <c r="B21" s="176"/>
      <c r="C21" s="147"/>
      <c r="D21" s="147"/>
      <c r="E21" s="147"/>
      <c r="F21" s="238"/>
      <c r="G21" s="238"/>
      <c r="H21" s="238"/>
      <c r="I21" s="147"/>
      <c r="J21" s="147"/>
      <c r="K21" s="147"/>
      <c r="L21" s="147"/>
      <c r="M21" s="147"/>
      <c r="N21" s="147"/>
      <c r="O21" s="147"/>
      <c r="P21" s="147"/>
      <c r="Q21" s="147"/>
      <c r="R21" s="147"/>
      <c r="S21" s="175"/>
      <c r="T21" s="175"/>
      <c r="U21" s="177"/>
      <c r="V21" s="175"/>
      <c r="X21" s="169"/>
      <c r="Y21" s="169"/>
      <c r="Z21" s="169"/>
      <c r="AA21" s="169"/>
      <c r="AB21" s="169"/>
      <c r="AC21" s="169"/>
    </row>
    <row r="22" spans="1:29" collapsed="1" x14ac:dyDescent="0.5">
      <c r="A22" s="147"/>
      <c r="B22" s="176"/>
      <c r="C22" s="178" t="s">
        <v>39</v>
      </c>
      <c r="D22" s="147"/>
      <c r="E22" s="147"/>
      <c r="F22" s="238"/>
      <c r="G22" s="238"/>
      <c r="H22" s="238"/>
      <c r="I22" s="147"/>
      <c r="J22" s="147"/>
      <c r="K22" s="147"/>
      <c r="L22" s="147"/>
      <c r="M22" s="147"/>
      <c r="N22" s="147"/>
      <c r="O22" s="147"/>
      <c r="P22" s="147"/>
      <c r="Q22" s="147"/>
      <c r="R22" s="147"/>
      <c r="S22" s="175"/>
      <c r="T22" s="175"/>
      <c r="U22" s="177"/>
      <c r="V22" s="175"/>
      <c r="X22" s="169"/>
      <c r="Y22" s="169"/>
      <c r="Z22" s="169"/>
      <c r="AA22" s="169"/>
      <c r="AB22" s="169"/>
      <c r="AC22" s="169"/>
    </row>
    <row r="23" spans="1:29" s="183" customFormat="1" ht="67.2" customHeight="1" x14ac:dyDescent="0.55000000000000004">
      <c r="A23" s="179"/>
      <c r="B23" s="180"/>
      <c r="C23" s="297" t="s">
        <v>38</v>
      </c>
      <c r="D23" s="297" t="s">
        <v>40</v>
      </c>
      <c r="E23" s="297" t="s">
        <v>51</v>
      </c>
      <c r="F23" s="297" t="s">
        <v>244</v>
      </c>
      <c r="G23" s="297"/>
      <c r="H23" s="297"/>
      <c r="I23" s="297"/>
      <c r="J23" s="297"/>
      <c r="K23" s="297"/>
      <c r="L23" s="297" t="s">
        <v>233</v>
      </c>
      <c r="M23" s="297" t="s">
        <v>164</v>
      </c>
      <c r="N23" s="261" t="s">
        <v>242</v>
      </c>
      <c r="O23" s="261" t="s">
        <v>55</v>
      </c>
      <c r="P23" s="261" t="s">
        <v>55</v>
      </c>
      <c r="Q23" s="261" t="s">
        <v>55</v>
      </c>
      <c r="R23" s="261" t="s">
        <v>101</v>
      </c>
      <c r="S23" s="181"/>
      <c r="T23" s="181"/>
      <c r="U23" s="182"/>
      <c r="V23" s="181"/>
      <c r="X23" s="169"/>
      <c r="Y23" s="169"/>
      <c r="Z23" s="169"/>
      <c r="AA23" s="169"/>
      <c r="AB23" s="169"/>
      <c r="AC23" s="169"/>
    </row>
    <row r="24" spans="1:29" s="183" customFormat="1" x14ac:dyDescent="0.55000000000000004">
      <c r="A24" s="179"/>
      <c r="B24" s="180"/>
      <c r="C24" s="297"/>
      <c r="D24" s="302"/>
      <c r="E24" s="302"/>
      <c r="F24" s="261" t="s">
        <v>247</v>
      </c>
      <c r="G24" s="261">
        <v>2023</v>
      </c>
      <c r="H24" s="261" t="s">
        <v>246</v>
      </c>
      <c r="I24" s="261"/>
      <c r="J24" s="261"/>
      <c r="K24" s="261"/>
      <c r="L24" s="302"/>
      <c r="M24" s="302"/>
      <c r="N24" s="261"/>
      <c r="O24" s="261"/>
      <c r="P24" s="261"/>
      <c r="Q24" s="261"/>
      <c r="R24" s="261"/>
      <c r="S24" s="181"/>
      <c r="T24" s="181"/>
      <c r="U24" s="182"/>
      <c r="V24" s="181"/>
      <c r="X24" s="155" t="s">
        <v>163</v>
      </c>
      <c r="Y24" s="155" t="s">
        <v>165</v>
      </c>
      <c r="Z24" s="155" t="s">
        <v>166</v>
      </c>
      <c r="AA24" s="155" t="s">
        <v>167</v>
      </c>
      <c r="AB24" s="155" t="s">
        <v>168</v>
      </c>
      <c r="AC24" s="155" t="s">
        <v>169</v>
      </c>
    </row>
    <row r="25" spans="1:29" ht="30.4" customHeight="1" x14ac:dyDescent="0.5">
      <c r="A25" s="147"/>
      <c r="B25" s="176"/>
      <c r="C25" s="184">
        <f>IF(LEN(D25)&gt;0,1,"")</f>
        <v>1</v>
      </c>
      <c r="D25" s="254" t="s">
        <v>269</v>
      </c>
      <c r="E25" s="185" t="s">
        <v>54</v>
      </c>
      <c r="F25" s="207">
        <v>6739.3783250198567</v>
      </c>
      <c r="G25" s="207">
        <v>17455.110513668606</v>
      </c>
      <c r="H25" s="207">
        <v>7565.379414716861</v>
      </c>
      <c r="I25" s="207"/>
      <c r="J25" s="207"/>
      <c r="K25" s="208"/>
      <c r="L25" s="164" t="s">
        <v>259</v>
      </c>
      <c r="M25" s="255">
        <v>0.1376923076923077</v>
      </c>
      <c r="N25" s="164" t="s">
        <v>260</v>
      </c>
      <c r="O25" s="166">
        <f>'1.1. данные'!$E$13</f>
        <v>153864.5</v>
      </c>
      <c r="P25" s="166">
        <f>'1.1. данные'!$E$14</f>
        <v>178059.2</v>
      </c>
      <c r="Q25" s="166">
        <f>'1.1. данные'!$E$15</f>
        <v>190368.65</v>
      </c>
      <c r="R25" s="223">
        <f>SUM(X25:AC25)</f>
        <v>242247532.87028581</v>
      </c>
      <c r="S25" s="181"/>
      <c r="T25" s="181"/>
      <c r="U25" s="182"/>
      <c r="V25" s="175"/>
      <c r="W25" s="186"/>
      <c r="X25" s="229">
        <f>$O25*'1.1. данные'!$E$18*(12/'1.1. данные'!$E$17/8)*F25*$M25*$E$13*X$18</f>
        <v>44975758.797394343</v>
      </c>
      <c r="Y25" s="229">
        <f>IF($E25=Dict!$F$2,0,
$P25*'1.1. данные'!$E$18*(12/'1.1. данные'!$E$17/8)*G25*$M25*$E$13*Y$18)</f>
        <v>134805388.72538778</v>
      </c>
      <c r="Z25" s="236">
        <f>IF($E25=Dict!$F$2,0,
$Q25*'1.1. данные'!$E$18*(12/'1.1. данные'!$E$17/8)*H25*$M25*$E$13*Z$18)</f>
        <v>62466385.347503692</v>
      </c>
      <c r="AA25" s="156">
        <f>IF($E25=Dict!$F$2,0,
$O25*'1.1. данные'!$E$18*(12/'1.1. данные'!$E$17/8)*G25*$M25*$E$13*AA$18)</f>
        <v>0</v>
      </c>
      <c r="AB25" s="156">
        <f>IF($E25=Dict!$F$2,0,
$O25*'1.1. данные'!$E$18*(12/'1.1. данные'!$E$17/8)*H25*$M25*$E$13*AB$18)</f>
        <v>0</v>
      </c>
      <c r="AC25" s="156">
        <f>IF($E25=Dict!$F$2,0,
$O25*'1.1. данные'!$E$18*(12/'1.1. данные'!$E$17/8)*K25*$M25*$E$13*AC$18)</f>
        <v>0</v>
      </c>
    </row>
    <row r="26" spans="1:29" ht="17.399999999999999" customHeight="1" x14ac:dyDescent="0.5">
      <c r="A26" s="147"/>
      <c r="B26" s="176"/>
      <c r="C26" s="184">
        <f>IF(LEN(D26)&gt;0,C25+1,"")</f>
        <v>2</v>
      </c>
      <c r="D26" s="254" t="s">
        <v>270</v>
      </c>
      <c r="E26" s="185" t="s">
        <v>54</v>
      </c>
      <c r="F26" s="207">
        <v>2462.9485258510258</v>
      </c>
      <c r="G26" s="207">
        <v>11931.033454733908</v>
      </c>
      <c r="H26" s="207">
        <v>3738.4577347126919</v>
      </c>
      <c r="I26" s="207"/>
      <c r="J26" s="207"/>
      <c r="K26" s="207"/>
      <c r="L26" s="164" t="s">
        <v>259</v>
      </c>
      <c r="M26" s="255">
        <v>3.6276923076923082E-2</v>
      </c>
      <c r="N26" s="164" t="s">
        <v>260</v>
      </c>
      <c r="O26" s="166">
        <f>'1.1. данные'!$E$13</f>
        <v>153864.5</v>
      </c>
      <c r="P26" s="166">
        <f>'1.1. данные'!$E$14</f>
        <v>178059.2</v>
      </c>
      <c r="Q26" s="166">
        <f>'1.1. данные'!$E$15</f>
        <v>190368.65</v>
      </c>
      <c r="R26" s="223">
        <f>SUM(X26:AC26)</f>
        <v>35179947.445397288</v>
      </c>
      <c r="S26" s="181"/>
      <c r="T26" s="181"/>
      <c r="U26" s="182"/>
      <c r="V26" s="175"/>
      <c r="W26" s="186"/>
      <c r="X26" s="229">
        <f>$O26*'1.1. данные'!$E$18*(12/'1.1. данные'!$E$17/8)*F26*$M26*$E$13*X$18</f>
        <v>4330467.2970564375</v>
      </c>
      <c r="Y26" s="229">
        <f>IF($E26=Dict!$F$2,0,
$P26*'1.1. данные'!$E$18*(12/'1.1. данные'!$E$17/8)*G26*$M26*$E$13*Y$18)</f>
        <v>24276354.972691029</v>
      </c>
      <c r="Z26" s="236">
        <f>IF($E26=Dict!$F$2,0,
$O26*'1.1. данные'!$E$18*(12/'1.1. данные'!$E$17/8)*H26*$M26*$E$13*Z$18)</f>
        <v>6573125.1756498255</v>
      </c>
      <c r="AA26" s="156">
        <f>IF($E26=Dict!$F$2,0,
$O26*'1.1. данные'!$E$18*(12/'1.1. данные'!$E$17/8)*I26*$M26*$E$13*AA$18)</f>
        <v>0</v>
      </c>
      <c r="AB26" s="156">
        <f>IF($E26=Dict!$F$2,0,
$O26*'1.1. данные'!$E$18*(12/'1.1. данные'!$E$17/8)*J26*$M26*$E$13*AB$18)</f>
        <v>0</v>
      </c>
      <c r="AC26" s="156">
        <f>IF($E26=Dict!$F$2,0,
$O26*'1.1. данные'!$E$18*(12/'1.1. данные'!$E$17/8)*K26*$M26*$E$13*AC$18)</f>
        <v>0</v>
      </c>
    </row>
    <row r="27" spans="1:29" ht="13" hidden="1" customHeight="1" outlineLevel="1" x14ac:dyDescent="0.5">
      <c r="A27" s="147"/>
      <c r="B27" s="176"/>
      <c r="C27" s="184" t="str">
        <f>IF(LEN(D27)&gt;0,C26+1,"")</f>
        <v/>
      </c>
      <c r="D27" s="164"/>
      <c r="E27" s="188"/>
      <c r="F27" s="206"/>
      <c r="G27" s="206"/>
      <c r="H27" s="206"/>
      <c r="I27" s="188"/>
      <c r="J27" s="188"/>
      <c r="K27" s="188"/>
      <c r="L27" s="188"/>
      <c r="M27" s="188"/>
      <c r="N27" s="188"/>
      <c r="O27" s="166">
        <f>'1.1. данные'!$E$13</f>
        <v>153864.5</v>
      </c>
      <c r="P27" s="166">
        <f>'1.1. данные'!$E$13</f>
        <v>153864.5</v>
      </c>
      <c r="Q27" s="166">
        <f>'1.1. данные'!$E$13</f>
        <v>153864.5</v>
      </c>
      <c r="R27" s="166">
        <f>SUM(X27:AC27)</f>
        <v>0</v>
      </c>
      <c r="S27" s="181"/>
      <c r="T27" s="181"/>
      <c r="U27" s="182"/>
      <c r="V27" s="175"/>
      <c r="X27" s="229">
        <f>$O27*'1.1. данные'!$E$18*(12/'1.1. данные'!$E$17/8)*F27*$M27*$E$13*X$18</f>
        <v>0</v>
      </c>
      <c r="Y27" s="229">
        <f>IF($E27=Dict!$F$2,0,
$O27*'1.1. данные'!$E$18*(12/'1.1. данные'!$E$17/8)*G27*$M27*$E$13*Y$18)</f>
        <v>0</v>
      </c>
      <c r="Z27" s="236">
        <f>IF($E27=Dict!$F$2,0,
$O27*'1.1. данные'!$E$18*(12/'1.1. данные'!$E$17/8)*H27*$M27*$E$13*Z$18)</f>
        <v>0</v>
      </c>
      <c r="AA27" s="156">
        <f>IF($E27=Dict!$F$2,0,
$O27*'1.1. данные'!$E$18*(12/'1.1. данные'!$E$17/8)*I27*$M27*$E$13*AA$18)</f>
        <v>0</v>
      </c>
      <c r="AB27" s="156">
        <f>IF($E27=Dict!$F$2,0,
$O27*'1.1. данные'!$E$18*(12/'1.1. данные'!$E$17/8)*J27*$M27*$E$13*AB$18)</f>
        <v>0</v>
      </c>
      <c r="AC27" s="156">
        <f>IF($E27=Dict!$F$2,0,
$O27*'1.1. данные'!$E$18*(12/'1.1. данные'!$E$17/8)*K27*$M27*$E$13*AC$18)</f>
        <v>0</v>
      </c>
    </row>
    <row r="28" spans="1:29" ht="13" hidden="1" customHeight="1" outlineLevel="1" x14ac:dyDescent="0.5">
      <c r="A28" s="147"/>
      <c r="B28" s="176"/>
      <c r="C28" s="184" t="str">
        <f>IF(LEN(D28)&gt;0,C27+1,"")</f>
        <v/>
      </c>
      <c r="D28" s="164"/>
      <c r="E28" s="188"/>
      <c r="F28" s="188"/>
      <c r="G28" s="188"/>
      <c r="H28" s="188"/>
      <c r="I28" s="188"/>
      <c r="J28" s="188"/>
      <c r="K28" s="188"/>
      <c r="L28" s="188"/>
      <c r="M28" s="188"/>
      <c r="N28" s="188"/>
      <c r="O28" s="166">
        <f>'1.1. данные'!$E$13</f>
        <v>153864.5</v>
      </c>
      <c r="P28" s="166">
        <f>'1.1. данные'!$E$13</f>
        <v>153864.5</v>
      </c>
      <c r="Q28" s="166">
        <f>'1.1. данные'!$E$13</f>
        <v>153864.5</v>
      </c>
      <c r="R28" s="166">
        <f>SUM(X28:AC28)</f>
        <v>0</v>
      </c>
      <c r="S28" s="181"/>
      <c r="T28" s="181"/>
      <c r="U28" s="182"/>
      <c r="V28" s="175"/>
      <c r="X28" s="229">
        <f>$O28*'1.1. данные'!$E$18*(12/'1.1. данные'!$E$17/8)*F28*$M28*$E$13*X$18</f>
        <v>0</v>
      </c>
      <c r="Y28" s="229">
        <f>IF($E28=Dict!$F$2,0,
$O28*'1.1. данные'!$E$18*(12/'1.1. данные'!$E$17/8)*G28*$M28*$E$13*Y$18)</f>
        <v>0</v>
      </c>
      <c r="Z28" s="236">
        <f>IF($E28=Dict!$F$2,0,
$O28*'1.1. данные'!$E$18*(12/'1.1. данные'!$E$17/8)*H28*$M28*$E$13*Z$18)</f>
        <v>0</v>
      </c>
      <c r="AA28" s="156">
        <f>IF($E28=Dict!$F$2,0,
$O28*'1.1. данные'!$E$18*(12/'1.1. данные'!$E$17/8)*I28*$M28*$E$13*AA$18)</f>
        <v>0</v>
      </c>
      <c r="AB28" s="156">
        <f>IF($E28=Dict!$F$2,0,
$O28*'1.1. данные'!$E$18*(12/'1.1. данные'!$E$17/8)*J28*$M28*$E$13*AB$18)</f>
        <v>0</v>
      </c>
      <c r="AC28" s="156">
        <f>IF($E28=Dict!$F$2,0,
$O28*'1.1. данные'!$E$18*(12/'1.1. данные'!$E$17/8)*K28*$M28*$E$13*AC$18)</f>
        <v>0</v>
      </c>
    </row>
    <row r="29" spans="1:29" ht="13" hidden="1" customHeight="1" outlineLevel="1" x14ac:dyDescent="0.5">
      <c r="A29" s="147"/>
      <c r="B29" s="176"/>
      <c r="C29" s="184" t="str">
        <f>IF(LEN(D29)&gt;0,C28+1,"")</f>
        <v/>
      </c>
      <c r="D29" s="164"/>
      <c r="E29" s="188"/>
      <c r="F29" s="188"/>
      <c r="G29" s="188"/>
      <c r="H29" s="188"/>
      <c r="I29" s="188"/>
      <c r="J29" s="188"/>
      <c r="K29" s="188"/>
      <c r="L29" s="188"/>
      <c r="M29" s="188"/>
      <c r="N29" s="188"/>
      <c r="O29" s="166">
        <f>'1.1. данные'!$E$13</f>
        <v>153864.5</v>
      </c>
      <c r="P29" s="166">
        <f>'1.1. данные'!$E$13</f>
        <v>153864.5</v>
      </c>
      <c r="Q29" s="166">
        <f>'1.1. данные'!$E$13</f>
        <v>153864.5</v>
      </c>
      <c r="R29" s="166">
        <f>SUM(X29:AC29)</f>
        <v>0</v>
      </c>
      <c r="S29" s="181"/>
      <c r="T29" s="181"/>
      <c r="U29" s="182"/>
      <c r="V29" s="175"/>
      <c r="X29" s="229">
        <f>$O29*'1.1. данные'!$E$18*(12/'1.1. данные'!$E$17/8)*F29*$M29*$E$13*X$18</f>
        <v>0</v>
      </c>
      <c r="Y29" s="229">
        <f>IF($E29=Dict!$F$2,0,
$O29*'1.1. данные'!$E$18*(12/'1.1. данные'!$E$17/8)*G29*$M29*$E$13*Y$18)</f>
        <v>0</v>
      </c>
      <c r="Z29" s="236">
        <f>IF($E29=Dict!$F$2,0,
$O29*'1.1. данные'!$E$18*(12/'1.1. данные'!$E$17/8)*H29*$M29*$E$13*Z$18)</f>
        <v>0</v>
      </c>
      <c r="AA29" s="156">
        <f>IF($E29=Dict!$F$2,0,
$O29*'1.1. данные'!$E$18*(12/'1.1. данные'!$E$17/8)*I29*$M29*$E$13*AA$18)</f>
        <v>0</v>
      </c>
      <c r="AB29" s="156">
        <f>IF($E29=Dict!$F$2,0,
$O29*'1.1. данные'!$E$18*(12/'1.1. данные'!$E$17/8)*J29*$M29*$E$13*AB$18)</f>
        <v>0</v>
      </c>
      <c r="AC29" s="156">
        <f>IF($E29=Dict!$F$2,0,
$O29*'1.1. данные'!$E$18*(12/'1.1. данные'!$E$17/8)*K29*$M29*$E$13*AC$18)</f>
        <v>0</v>
      </c>
    </row>
    <row r="30" spans="1:29" s="197" customFormat="1" ht="19.899999999999999" customHeight="1" collapsed="1" x14ac:dyDescent="0.5">
      <c r="A30" s="190"/>
      <c r="B30" s="191"/>
      <c r="C30" s="192" t="s">
        <v>71</v>
      </c>
      <c r="D30" s="193"/>
      <c r="E30" s="193"/>
      <c r="F30" s="193"/>
      <c r="G30" s="193"/>
      <c r="H30" s="193"/>
      <c r="I30" s="193"/>
      <c r="J30" s="193"/>
      <c r="K30" s="193"/>
      <c r="L30" s="193"/>
      <c r="M30" s="193"/>
      <c r="N30" s="193"/>
      <c r="O30" s="193"/>
      <c r="P30" s="193"/>
      <c r="Q30" s="193"/>
      <c r="R30" s="194">
        <f>SUM(R25:R29)</f>
        <v>277427480.31568313</v>
      </c>
      <c r="S30" s="181"/>
      <c r="T30" s="181"/>
      <c r="U30" s="182"/>
      <c r="V30" s="195"/>
      <c r="X30" s="230">
        <f t="shared" ref="X30:AC30" si="3">SUM(X25:X29)</f>
        <v>49306226.094450779</v>
      </c>
      <c r="Y30" s="230">
        <f t="shared" si="3"/>
        <v>159081743.69807881</v>
      </c>
      <c r="Z30" s="230">
        <f t="shared" si="3"/>
        <v>69039510.523153514</v>
      </c>
      <c r="AA30" s="159">
        <f t="shared" si="3"/>
        <v>0</v>
      </c>
      <c r="AB30" s="159">
        <f t="shared" si="3"/>
        <v>0</v>
      </c>
      <c r="AC30" s="159">
        <f t="shared" si="3"/>
        <v>0</v>
      </c>
    </row>
    <row r="31" spans="1:29" x14ac:dyDescent="0.5">
      <c r="A31" s="147"/>
      <c r="B31" s="176"/>
      <c r="C31" s="147"/>
      <c r="D31" s="147"/>
      <c r="E31" s="147"/>
      <c r="F31" s="147"/>
      <c r="G31" s="147"/>
      <c r="H31" s="147"/>
      <c r="I31" s="147"/>
      <c r="J31" s="147"/>
      <c r="K31" s="147"/>
      <c r="L31" s="147"/>
      <c r="M31" s="147"/>
      <c r="N31" s="147"/>
      <c r="O31" s="147"/>
      <c r="P31" s="147"/>
      <c r="Q31" s="147"/>
      <c r="R31" s="147"/>
      <c r="S31" s="175"/>
      <c r="T31" s="175"/>
      <c r="U31" s="177"/>
      <c r="V31" s="175"/>
    </row>
    <row r="32" spans="1:29" x14ac:dyDescent="0.5">
      <c r="A32" s="147"/>
      <c r="B32" s="176"/>
      <c r="C32" s="178" t="s">
        <v>56</v>
      </c>
      <c r="D32" s="147"/>
      <c r="E32" s="147"/>
      <c r="F32" s="147"/>
      <c r="G32" s="147"/>
      <c r="H32" s="147"/>
      <c r="I32" s="147"/>
      <c r="J32" s="147"/>
      <c r="K32" s="147"/>
      <c r="L32" s="147"/>
      <c r="M32" s="147"/>
      <c r="N32" s="147"/>
      <c r="O32" s="147"/>
      <c r="P32" s="147"/>
      <c r="Q32" s="147"/>
      <c r="R32" s="147"/>
      <c r="S32" s="175"/>
      <c r="T32" s="175"/>
      <c r="U32" s="177"/>
      <c r="V32" s="175"/>
    </row>
    <row r="33" spans="1:29" ht="68.099999999999994" customHeight="1" x14ac:dyDescent="0.5">
      <c r="A33" s="147"/>
      <c r="B33" s="176"/>
      <c r="C33" s="261" t="s">
        <v>38</v>
      </c>
      <c r="D33" s="261" t="s">
        <v>50</v>
      </c>
      <c r="E33" s="261" t="s">
        <v>102</v>
      </c>
      <c r="F33" s="261" t="s">
        <v>110</v>
      </c>
      <c r="G33" s="261" t="s">
        <v>109</v>
      </c>
      <c r="H33" s="297" t="s">
        <v>245</v>
      </c>
      <c r="I33" s="297"/>
      <c r="J33" s="297"/>
      <c r="K33" s="297"/>
      <c r="L33" s="297"/>
      <c r="M33" s="297"/>
      <c r="N33" s="261" t="s">
        <v>234</v>
      </c>
      <c r="O33" s="261" t="s">
        <v>111</v>
      </c>
      <c r="P33" s="261" t="s">
        <v>240</v>
      </c>
      <c r="Q33" s="261" t="s">
        <v>211</v>
      </c>
      <c r="R33" s="261" t="s">
        <v>241</v>
      </c>
      <c r="S33" s="261" t="s">
        <v>108</v>
      </c>
      <c r="T33" s="261" t="s">
        <v>112</v>
      </c>
      <c r="U33" s="177"/>
      <c r="V33" s="175"/>
      <c r="X33" s="149">
        <v>1</v>
      </c>
      <c r="Y33" s="149">
        <v>2</v>
      </c>
      <c r="Z33" s="149">
        <v>3</v>
      </c>
      <c r="AA33" s="149">
        <v>4</v>
      </c>
      <c r="AB33" s="149">
        <v>5</v>
      </c>
      <c r="AC33" s="149">
        <v>6</v>
      </c>
    </row>
    <row r="34" spans="1:29" x14ac:dyDescent="0.5">
      <c r="A34" s="147"/>
      <c r="B34" s="176"/>
      <c r="C34" s="160"/>
      <c r="D34" s="160"/>
      <c r="E34" s="160"/>
      <c r="F34" s="160"/>
      <c r="G34" s="160"/>
      <c r="H34" s="237" t="s">
        <v>247</v>
      </c>
      <c r="I34" s="237">
        <v>2023</v>
      </c>
      <c r="J34" s="237" t="s">
        <v>246</v>
      </c>
      <c r="K34" s="160" t="str">
        <f>IF(4&lt;='1.1. данные'!$E$5,"4 год","-")</f>
        <v>-</v>
      </c>
      <c r="L34" s="160" t="str">
        <f>IF(5&lt;='1.1. данные'!$E$5,"5 год","-")</f>
        <v>-</v>
      </c>
      <c r="M34" s="160" t="str">
        <f>IF(6&lt;='1.1. данные'!$E$5,"6 год","-")</f>
        <v>-</v>
      </c>
      <c r="N34" s="160"/>
      <c r="O34" s="160"/>
      <c r="P34" s="160"/>
      <c r="Q34" s="160"/>
      <c r="R34" s="160"/>
      <c r="S34" s="160"/>
      <c r="T34" s="160"/>
      <c r="U34" s="177"/>
      <c r="V34" s="175"/>
      <c r="X34" s="155" t="s">
        <v>163</v>
      </c>
      <c r="Y34" s="155" t="s">
        <v>165</v>
      </c>
      <c r="Z34" s="155" t="s">
        <v>166</v>
      </c>
      <c r="AA34" s="155" t="s">
        <v>167</v>
      </c>
      <c r="AB34" s="155" t="s">
        <v>168</v>
      </c>
      <c r="AC34" s="155" t="s">
        <v>169</v>
      </c>
    </row>
    <row r="35" spans="1:29" ht="28.8" customHeight="1" x14ac:dyDescent="0.5">
      <c r="A35" s="147"/>
      <c r="B35" s="176"/>
      <c r="C35" s="184">
        <f>IF(LEN(D35)&gt;0,1,"")</f>
        <v>1</v>
      </c>
      <c r="D35" s="254" t="s">
        <v>272</v>
      </c>
      <c r="E35" s="164" t="s">
        <v>103</v>
      </c>
      <c r="F35" s="188" t="s">
        <v>107</v>
      </c>
      <c r="G35" s="199">
        <v>1</v>
      </c>
      <c r="H35" s="207">
        <v>6739.3783250198567</v>
      </c>
      <c r="I35" s="207">
        <v>17455.110513668606</v>
      </c>
      <c r="J35" s="207">
        <v>7565.379414716861</v>
      </c>
      <c r="K35" s="256"/>
      <c r="L35" s="256"/>
      <c r="M35" s="257"/>
      <c r="N35" s="164" t="s">
        <v>259</v>
      </c>
      <c r="O35" s="255">
        <v>1.5946143978095286</v>
      </c>
      <c r="P35" s="164" t="s">
        <v>260</v>
      </c>
      <c r="Q35" s="188">
        <v>1</v>
      </c>
      <c r="R35" s="164" t="s">
        <v>260</v>
      </c>
      <c r="S35" s="263">
        <f>IF($E35=Dict!$I$2,IF($G35&gt;='1.1. данные'!$E$5,1,ROUNDUP('1.1. данные'!$E$5/$G35,0)),IF($F35=Dict!$J$2,1,SUM($H35:$M35)))</f>
        <v>31759.868253405322</v>
      </c>
      <c r="T35" s="166">
        <f>SUM(X35:AC35)</f>
        <v>2118656.2424649387</v>
      </c>
      <c r="U35" s="177"/>
      <c r="V35" s="175"/>
      <c r="X35" s="156">
        <f>IF($E35=Dict!$I$2,
IF($G35&gt;='1.1. данные'!$E$5,0,
IF(MOD(X$33-1,$G35)=0,1,0)),IF($F35=Dict!$J$2,0,H35))*$O35*$Q35*X$17*$E$13</f>
        <v>429868.38837448513</v>
      </c>
      <c r="Y35" s="156">
        <f>IF($E35=Dict!$I$2,
IF($G35&gt;='1.1. данные'!$E$5,0,
IF(MOD(Y$33-1,$G35)=0,1,0)),IF($F35=Dict!$J$2,0,I35))*$O35*$Q35*Y$17*$E$13</f>
        <v>1163937.0560228131</v>
      </c>
      <c r="Z35" s="156">
        <f>IF($E35=Dict!$I$2,
IF($G35&gt;='1.1. данные'!$E$5,0,
IF(MOD(Z$33-1,$G35)=0,1,0)),IF($F35=Dict!$J$2,0,J35))*$O35*$Q35*Z$17*$E$13</f>
        <v>524850.7980676404</v>
      </c>
      <c r="AA35" s="156">
        <f>IF($E35=Dict!$I$2,
IF($G35&gt;='1.1. данные'!$E$5,0,
IF(MOD(AA$33-1,$G35)=0,1,0)),IF($F35=Dict!$J$2,0,K35))*$O35*$Q35*AA$17*$E$13</f>
        <v>0</v>
      </c>
      <c r="AB35" s="156">
        <f>IF($E35=Dict!$I$2,
IF($G35&gt;='1.1. данные'!$E$5,0,
IF(MOD(AB$33-1,$G35)=0,1,0)),IF($F35=Dict!$J$2,0,L35))*$O35*$Q35*AB$17*$E$13</f>
        <v>0</v>
      </c>
      <c r="AC35" s="156">
        <f>IF($E35=Dict!$I$2,
IF($G35&gt;='1.1. данные'!$E$5,0,
IF(MOD(AC$33-1,$G35)=0,1,0)),IF($F35=Dict!$J$2,0,M35))*$O35*$Q35*AC$17*$E$13</f>
        <v>0</v>
      </c>
    </row>
    <row r="36" spans="1:29" ht="28.8" customHeight="1" x14ac:dyDescent="0.5">
      <c r="A36" s="147"/>
      <c r="B36" s="176"/>
      <c r="C36" s="184">
        <f>IF(LEN(D36)&gt;0,C35+1,"")</f>
        <v>2</v>
      </c>
      <c r="D36" s="254" t="s">
        <v>271</v>
      </c>
      <c r="E36" s="164" t="s">
        <v>103</v>
      </c>
      <c r="F36" s="188" t="s">
        <v>107</v>
      </c>
      <c r="G36" s="199">
        <v>1</v>
      </c>
      <c r="H36" s="207">
        <v>2462.9485258510258</v>
      </c>
      <c r="I36" s="207">
        <v>11931.033454733908</v>
      </c>
      <c r="J36" s="207">
        <v>3738.4577347126919</v>
      </c>
      <c r="K36" s="256"/>
      <c r="L36" s="256"/>
      <c r="M36" s="256"/>
      <c r="N36" s="164" t="s">
        <v>259</v>
      </c>
      <c r="O36" s="255">
        <v>0.34196351066276376</v>
      </c>
      <c r="P36" s="164" t="s">
        <v>260</v>
      </c>
      <c r="Q36" s="188">
        <v>1</v>
      </c>
      <c r="R36" s="164" t="s">
        <v>260</v>
      </c>
      <c r="S36" s="263">
        <f>IF($E36=Dict!$I$2,IF($G36&gt;='1.1. данные'!$E$5,1,ROUNDUP('1.1. данные'!$E$5/$G36,0)),IF($F36=Dict!$J$2,1,SUM($H36:$M36)))</f>
        <v>18132.439715297623</v>
      </c>
      <c r="T36" s="166">
        <f>SUM(X36:AC36)</f>
        <v>259920.14397234813</v>
      </c>
      <c r="U36" s="177"/>
      <c r="V36" s="175"/>
      <c r="X36" s="156">
        <f>IF($E36=Dict!$I$2,
IF($G36&gt;='1.1. данные'!$E$5,0,
IF(MOD(X$33-1,$G36)=0,1,0)),IF($F36=Dict!$J$2,0,H36))*$O36*$Q36*X$17*$E$13</f>
        <v>33689.540979267826</v>
      </c>
      <c r="Y36" s="156">
        <f>IF($E36=Dict!$I$2,
IF($G36&gt;='1.1. данные'!$E$5,0,
IF(MOD(Y$33-1,$G36)=0,1,0)),IF($F36=Dict!$J$2,0,I36))*$O36*$Q36*Y$17*$E$13</f>
        <v>170611.79082642437</v>
      </c>
      <c r="Z36" s="156">
        <f>IF($E36=Dict!$I$2,
IF($G36&gt;='1.1. данные'!$E$5,0,
IF(MOD(Z$33-1,$G36)=0,1,0)),IF($F36=Dict!$J$2,0,J36))*$O36*$Q36*Z$17*$E$13</f>
        <v>55618.812166655931</v>
      </c>
      <c r="AA36" s="156">
        <f>IF($E36=Dict!$I$2,
IF($G36&gt;='1.1. данные'!$E$5,0,
IF(MOD(AA$33-1,$G36)=0,1,0)),IF($F36=Dict!$J$2,0,K36))*$O36*$Q36*AA$17*$E$13</f>
        <v>0</v>
      </c>
      <c r="AB36" s="156">
        <f>IF($E36=Dict!$I$2,
IF($G36&gt;='1.1. данные'!$E$5,0,
IF(MOD(AB$33-1,$G36)=0,1,0)),IF($F36=Dict!$J$2,0,L36))*$O36*$Q36*AB$17*$E$13</f>
        <v>0</v>
      </c>
      <c r="AC36" s="156">
        <f>IF($E36=Dict!$I$2,
IF($G36&gt;='1.1. данные'!$E$5,0,
IF(MOD(AC$33-1,$G36)=0,1,0)),IF($F36=Dict!$J$2,0,M36))*$O36*$Q36*AC$17*$E$13</f>
        <v>0</v>
      </c>
    </row>
    <row r="37" spans="1:29" hidden="1" outlineLevel="1" x14ac:dyDescent="0.5">
      <c r="A37" s="147"/>
      <c r="B37" s="176"/>
      <c r="C37" s="184" t="str">
        <f>IF(LEN(D37)&gt;0,C36+1,"")</f>
        <v/>
      </c>
      <c r="D37" s="164"/>
      <c r="E37" s="164"/>
      <c r="F37" s="188"/>
      <c r="G37" s="188"/>
      <c r="H37" s="188">
        <v>11931.033454733908</v>
      </c>
      <c r="I37" s="188"/>
      <c r="J37" s="188"/>
      <c r="K37" s="188"/>
      <c r="L37" s="188"/>
      <c r="M37" s="188"/>
      <c r="N37" s="188"/>
      <c r="O37" s="200"/>
      <c r="P37" s="188"/>
      <c r="Q37" s="188"/>
      <c r="R37" s="188"/>
      <c r="S37" s="198">
        <f>IF($E37=Dict!$I$2,IF($G37&gt;='1.1. данные'!$E$5,1,ROUNDUP('1.1. данные'!$E$5/$G37,0)),IF($F37=Dict!$J$2,1,SUM($H37:$M37)))</f>
        <v>11931.033454733908</v>
      </c>
      <c r="T37" s="166">
        <f>SUM(X37:AC37)</f>
        <v>0</v>
      </c>
      <c r="U37" s="177"/>
      <c r="V37" s="175"/>
      <c r="X37" s="156">
        <f>IF($E37=Dict!$I$2,
IF($G37&gt;='1.1. данные'!$E$5,0,
IF(MOD(X$33-1,$G37)=0,1,0)),IF($F37=Dict!$J$2,0,H37))*$O37*$Q37*X$17*$E$13</f>
        <v>0</v>
      </c>
      <c r="Y37" s="156">
        <f>IF($E37=Dict!$I$2,
IF($G37&gt;='1.1. данные'!$E$5,0,
IF(MOD(Y$33-1,$G37)=0,1,0)),IF($F37=Dict!$J$2,0,I37))*$O37*$Q37*Y$17*$E$13</f>
        <v>0</v>
      </c>
      <c r="Z37" s="156">
        <f>IF($E37=Dict!$I$2,
IF($G37&gt;='1.1. данные'!$E$5,0,
IF(MOD(Z$33-1,$G37)=0,1,0)),IF($F37=Dict!$J$2,0,J37))*$O37*$Q37*Z$17*$E$13</f>
        <v>0</v>
      </c>
      <c r="AA37" s="156">
        <f>IF($E37=Dict!$I$2,
IF($G37&gt;='1.1. данные'!$E$5,0,
IF(MOD(AA$33-1,$G37)=0,1,0)),IF($F37=Dict!$J$2,0,K37))*$O37*$Q37*AA$17*$E$13</f>
        <v>0</v>
      </c>
      <c r="AB37" s="156">
        <f>IF($E37=Dict!$I$2,
IF($G37&gt;='1.1. данные'!$E$5,0,
IF(MOD(AB$33-1,$G37)=0,1,0)),IF($F37=Dict!$J$2,0,L37))*$O37*$Q37*AB$17*$E$13</f>
        <v>0</v>
      </c>
      <c r="AC37" s="156">
        <f>IF($E37=Dict!$I$2,
IF($G37&gt;='1.1. данные'!$E$5,0,
IF(MOD(AC$33-1,$G37)=0,1,0)),IF($F37=Dict!$J$2,0,M37))*$O37*$Q37*AC$17*$E$13</f>
        <v>0</v>
      </c>
    </row>
    <row r="38" spans="1:29" hidden="1" outlineLevel="1" x14ac:dyDescent="0.5">
      <c r="A38" s="147"/>
      <c r="B38" s="176"/>
      <c r="C38" s="184" t="str">
        <f>IF(LEN(D38)&gt;0,C37+1,"")</f>
        <v/>
      </c>
      <c r="D38" s="164"/>
      <c r="E38" s="164"/>
      <c r="F38" s="188"/>
      <c r="G38" s="188"/>
      <c r="H38" s="213">
        <v>3738.4577347126919</v>
      </c>
      <c r="I38" s="213"/>
      <c r="J38" s="213"/>
      <c r="K38" s="213"/>
      <c r="L38" s="213"/>
      <c r="M38" s="213"/>
      <c r="N38" s="188"/>
      <c r="O38" s="200"/>
      <c r="P38" s="188"/>
      <c r="Q38" s="188"/>
      <c r="R38" s="188"/>
      <c r="S38" s="198">
        <f>IF($E38=Dict!$I$2,IF($G38&gt;='1.1. данные'!$E$5,1,ROUNDUP('1.1. данные'!$E$5/$G38,0)),IF($F38=Dict!$J$2,1,SUM($H38:$M38)))</f>
        <v>3738.4577347126919</v>
      </c>
      <c r="T38" s="166">
        <f>SUM(X38:AC38)</f>
        <v>0</v>
      </c>
      <c r="U38" s="177"/>
      <c r="V38" s="175"/>
      <c r="X38" s="156">
        <f>IF($E38=Dict!$I$2,
IF($G38&gt;='1.1. данные'!$E$5,0,
IF(MOD(X$33-1,$G38)=0,1,0)),IF($F38=Dict!$J$2,0,H38))*$O38*$Q38*X$17*$E$13</f>
        <v>0</v>
      </c>
      <c r="Y38" s="156">
        <f>IF($E38=Dict!$I$2,
IF($G38&gt;='1.1. данные'!$E$5,0,
IF(MOD(Y$33-1,$G38)=0,1,0)),IF($F38=Dict!$J$2,0,I38))*$O38*$Q38*Y$17*$E$13</f>
        <v>0</v>
      </c>
      <c r="Z38" s="156">
        <f>IF($E38=Dict!$I$2,
IF($G38&gt;='1.1. данные'!$E$5,0,
IF(MOD(Z$33-1,$G38)=0,1,0)),IF($F38=Dict!$J$2,0,J38))*$O38*$Q38*Z$17*$E$13</f>
        <v>0</v>
      </c>
      <c r="AA38" s="156">
        <f>IF($E38=Dict!$I$2,
IF($G38&gt;='1.1. данные'!$E$5,0,
IF(MOD(AA$33-1,$G38)=0,1,0)),IF($F38=Dict!$J$2,0,K38))*$O38*$Q38*AA$17*$E$13</f>
        <v>0</v>
      </c>
      <c r="AB38" s="156">
        <f>IF($E38=Dict!$I$2,
IF($G38&gt;='1.1. данные'!$E$5,0,
IF(MOD(AB$33-1,$G38)=0,1,0)),IF($F38=Dict!$J$2,0,L38))*$O38*$Q38*AB$17*$E$13</f>
        <v>0</v>
      </c>
      <c r="AC38" s="156">
        <f>IF($E38=Dict!$I$2,
IF($G38&gt;='1.1. данные'!$E$5,0,
IF(MOD(AC$33-1,$G38)=0,1,0)),IF($F38=Dict!$J$2,0,M38))*$O38*$Q38*AC$17*$E$13</f>
        <v>0</v>
      </c>
    </row>
    <row r="39" spans="1:29" hidden="1" outlineLevel="1" x14ac:dyDescent="0.5">
      <c r="A39" s="147"/>
      <c r="B39" s="176"/>
      <c r="C39" s="184" t="str">
        <f>IF(LEN(D39)&gt;0,C38+1,"")</f>
        <v/>
      </c>
      <c r="D39" s="164"/>
      <c r="E39" s="164"/>
      <c r="F39" s="188"/>
      <c r="G39" s="188"/>
      <c r="H39" s="188"/>
      <c r="I39" s="188"/>
      <c r="J39" s="188"/>
      <c r="K39" s="188"/>
      <c r="L39" s="188"/>
      <c r="M39" s="188"/>
      <c r="N39" s="188"/>
      <c r="O39" s="200"/>
      <c r="P39" s="188"/>
      <c r="Q39" s="188"/>
      <c r="R39" s="188"/>
      <c r="S39" s="198">
        <f>IF($E39=Dict!$I$2,IF($G39&gt;='1.1. данные'!$E$5,1,ROUNDUP('1.1. данные'!$E$5/$G39,0)),IF($F39=Dict!$J$2,1,SUM($H39:$M39)))</f>
        <v>0</v>
      </c>
      <c r="T39" s="166">
        <f>SUM(X39:AC39)</f>
        <v>0</v>
      </c>
      <c r="U39" s="177"/>
      <c r="V39" s="175"/>
      <c r="X39" s="156">
        <f>IF($E39=Dict!$I$2,
IF($G39&gt;='1.1. данные'!$E$5,0,
IF(MOD(X$33-1,$G39)=0,1,0)),IF($F39=Dict!$J$2,0,H39))*$O39*$Q39*X$17*$E$13</f>
        <v>0</v>
      </c>
      <c r="Y39" s="156">
        <f>IF($E39=Dict!$I$2,
IF($G39&gt;='1.1. данные'!$E$5,0,
IF(MOD(Y$33-1,$G39)=0,1,0)),IF($F39=Dict!$J$2,0,I39))*$O39*$Q39*Y$17*$E$13</f>
        <v>0</v>
      </c>
      <c r="Z39" s="156">
        <f>IF($E39=Dict!$I$2,
IF($G39&gt;='1.1. данные'!$E$5,0,
IF(MOD(Z$33-1,$G39)=0,1,0)),IF($F39=Dict!$J$2,0,J39))*$O39*$Q39*Z$17*$E$13</f>
        <v>0</v>
      </c>
      <c r="AA39" s="156">
        <f>IF($E39=Dict!$I$2,
IF($G39&gt;='1.1. данные'!$E$5,0,
IF(MOD(AA$33-1,$G39)=0,1,0)),IF($F39=Dict!$J$2,0,K39))*$O39*$Q39*AA$17*$E$13</f>
        <v>0</v>
      </c>
      <c r="AB39" s="156">
        <f>IF($E39=Dict!$I$2,
IF($G39&gt;='1.1. данные'!$E$5,0,
IF(MOD(AB$33-1,$G39)=0,1,0)),IF($F39=Dict!$J$2,0,L39))*$O39*$Q39*AB$17*$E$13</f>
        <v>0</v>
      </c>
      <c r="AC39" s="156">
        <f>IF($E39=Dict!$I$2,
IF($G39&gt;='1.1. данные'!$E$5,0,
IF(MOD(AC$33-1,$G39)=0,1,0)),IF($F39=Dict!$J$2,0,M39))*$O39*$Q39*AC$17*$E$13</f>
        <v>0</v>
      </c>
    </row>
    <row r="40" spans="1:29" s="197" customFormat="1" ht="19.899999999999999" customHeight="1" collapsed="1" x14ac:dyDescent="0.5">
      <c r="A40" s="190"/>
      <c r="B40" s="191"/>
      <c r="C40" s="192" t="s">
        <v>71</v>
      </c>
      <c r="D40" s="192"/>
      <c r="E40" s="192"/>
      <c r="F40" s="192"/>
      <c r="G40" s="192"/>
      <c r="H40" s="192"/>
      <c r="I40" s="192"/>
      <c r="J40" s="192"/>
      <c r="K40" s="192"/>
      <c r="L40" s="192"/>
      <c r="M40" s="192"/>
      <c r="N40" s="192"/>
      <c r="O40" s="192"/>
      <c r="P40" s="192"/>
      <c r="Q40" s="192"/>
      <c r="R40" s="192"/>
      <c r="S40" s="192"/>
      <c r="T40" s="194">
        <f>SUM(T35:T39)</f>
        <v>2378576.3864372866</v>
      </c>
      <c r="U40" s="177"/>
      <c r="V40" s="175"/>
      <c r="W40" s="148"/>
      <c r="X40" s="159">
        <f t="shared" ref="X40:AC40" si="4">SUM(X35:X39)</f>
        <v>463557.92935375299</v>
      </c>
      <c r="Y40" s="159">
        <f t="shared" si="4"/>
        <v>1334548.8468492376</v>
      </c>
      <c r="Z40" s="159">
        <f t="shared" si="4"/>
        <v>580469.6102342963</v>
      </c>
      <c r="AA40" s="159">
        <f t="shared" si="4"/>
        <v>0</v>
      </c>
      <c r="AB40" s="159">
        <f t="shared" si="4"/>
        <v>0</v>
      </c>
      <c r="AC40" s="159">
        <f t="shared" si="4"/>
        <v>0</v>
      </c>
    </row>
    <row r="41" spans="1:29" x14ac:dyDescent="0.5">
      <c r="A41" s="147"/>
      <c r="B41" s="201"/>
      <c r="C41" s="202"/>
      <c r="D41" s="202"/>
      <c r="E41" s="202"/>
      <c r="F41" s="202"/>
      <c r="G41" s="202"/>
      <c r="H41" s="240"/>
      <c r="I41" s="240"/>
      <c r="J41" s="240"/>
      <c r="K41" s="241"/>
      <c r="L41" s="202"/>
      <c r="M41" s="202"/>
      <c r="N41" s="202"/>
      <c r="O41" s="202"/>
      <c r="P41" s="202"/>
      <c r="Q41" s="202"/>
      <c r="R41" s="202"/>
      <c r="S41" s="202"/>
      <c r="T41" s="202"/>
      <c r="U41" s="203"/>
      <c r="V41" s="175"/>
    </row>
    <row r="42" spans="1:29" x14ac:dyDescent="0.5">
      <c r="A42" s="147"/>
      <c r="B42" s="147"/>
      <c r="C42" s="147"/>
      <c r="D42" s="147"/>
      <c r="E42" s="147"/>
      <c r="F42" s="147"/>
      <c r="G42" s="147"/>
      <c r="H42" s="147"/>
      <c r="I42" s="147"/>
      <c r="J42" s="147"/>
      <c r="K42" s="147"/>
      <c r="L42" s="147"/>
      <c r="M42" s="147"/>
      <c r="N42" s="147"/>
      <c r="O42" s="147"/>
      <c r="P42" s="147"/>
      <c r="Q42" s="147"/>
      <c r="R42" s="147"/>
      <c r="S42" s="147"/>
      <c r="T42" s="175"/>
      <c r="U42" s="175"/>
      <c r="V42" s="175"/>
    </row>
    <row r="43" spans="1:29" x14ac:dyDescent="0.5">
      <c r="A43" s="147"/>
      <c r="B43" s="172"/>
      <c r="C43" s="173"/>
      <c r="D43" s="173"/>
      <c r="E43" s="173"/>
      <c r="F43" s="173"/>
      <c r="G43" s="173"/>
      <c r="H43" s="173"/>
      <c r="I43" s="173"/>
      <c r="J43" s="173"/>
      <c r="K43" s="173"/>
      <c r="L43" s="173"/>
      <c r="M43" s="173"/>
      <c r="N43" s="173"/>
      <c r="O43" s="173"/>
      <c r="P43" s="173"/>
      <c r="Q43" s="173"/>
      <c r="R43" s="173"/>
      <c r="S43" s="173"/>
      <c r="T43" s="173"/>
      <c r="U43" s="174"/>
      <c r="V43" s="175"/>
      <c r="X43" s="169"/>
      <c r="Y43" s="169"/>
      <c r="Z43" s="169"/>
      <c r="AA43" s="169"/>
      <c r="AB43" s="169"/>
      <c r="AC43" s="169"/>
    </row>
    <row r="44" spans="1:29" x14ac:dyDescent="0.5">
      <c r="A44" s="147"/>
      <c r="B44" s="176"/>
      <c r="C44" s="157" t="str">
        <f>CONCATENATE("2.2.",$C$14,". Информационные издержки группы объектов ",$C$14," - """,$D$14,"""")</f>
        <v>2.2.2. Информационные издержки группы объектов 2 - "Предоставление КО и МФО КИД"</v>
      </c>
      <c r="D44" s="147"/>
      <c r="E44" s="147"/>
      <c r="F44" s="147"/>
      <c r="G44" s="147"/>
      <c r="H44" s="147"/>
      <c r="I44" s="147"/>
      <c r="J44" s="147"/>
      <c r="K44" s="147"/>
      <c r="L44" s="147"/>
      <c r="M44" s="147" t="s">
        <v>264</v>
      </c>
      <c r="N44" s="147"/>
      <c r="O44" s="147"/>
      <c r="P44" s="147"/>
      <c r="Q44" s="147"/>
      <c r="R44" s="147"/>
      <c r="S44" s="175"/>
      <c r="T44" s="175"/>
      <c r="U44" s="177"/>
      <c r="V44" s="175"/>
      <c r="X44" s="169"/>
      <c r="Y44" s="169"/>
      <c r="Z44" s="169"/>
      <c r="AA44" s="169"/>
      <c r="AB44" s="169"/>
      <c r="AC44" s="169"/>
    </row>
    <row r="45" spans="1:29" hidden="1" outlineLevel="1" x14ac:dyDescent="0.5">
      <c r="A45" s="147"/>
      <c r="B45" s="176"/>
      <c r="C45" s="147"/>
      <c r="D45" s="147"/>
      <c r="E45" s="147"/>
      <c r="F45" s="226"/>
      <c r="G45" s="226"/>
      <c r="H45" s="226"/>
      <c r="I45" s="226"/>
      <c r="J45" s="226"/>
      <c r="K45" s="228"/>
      <c r="L45" s="227"/>
      <c r="M45" s="147"/>
      <c r="N45" s="147"/>
      <c r="O45" s="147"/>
      <c r="P45" s="147"/>
      <c r="Q45" s="147"/>
      <c r="R45" s="147"/>
      <c r="S45" s="175"/>
      <c r="T45" s="175"/>
      <c r="U45" s="177"/>
      <c r="V45" s="175"/>
      <c r="X45" s="169"/>
      <c r="Y45" s="169"/>
      <c r="Z45" s="169"/>
      <c r="AA45" s="169"/>
      <c r="AB45" s="169"/>
      <c r="AC45" s="169"/>
    </row>
    <row r="46" spans="1:29" collapsed="1" x14ac:dyDescent="0.5">
      <c r="A46" s="147"/>
      <c r="B46" s="176"/>
      <c r="C46" s="178" t="s">
        <v>39</v>
      </c>
      <c r="D46" s="147"/>
      <c r="E46" s="147"/>
      <c r="F46" s="147"/>
      <c r="G46" s="147"/>
      <c r="H46" s="147"/>
      <c r="I46" s="147"/>
      <c r="J46" s="147"/>
      <c r="K46" s="147"/>
      <c r="L46" s="147"/>
      <c r="M46" s="147"/>
      <c r="N46" s="147"/>
      <c r="O46" s="147"/>
      <c r="P46" s="147"/>
      <c r="Q46" s="147"/>
      <c r="R46" s="147"/>
      <c r="S46" s="175"/>
      <c r="T46" s="175"/>
      <c r="U46" s="177"/>
      <c r="V46" s="175"/>
      <c r="X46" s="169"/>
      <c r="Y46" s="169"/>
      <c r="Z46" s="169"/>
      <c r="AA46" s="169"/>
      <c r="AB46" s="169"/>
      <c r="AC46" s="169"/>
    </row>
    <row r="47" spans="1:29" s="183" customFormat="1" ht="60.3" customHeight="1" x14ac:dyDescent="0.55000000000000004">
      <c r="A47" s="179"/>
      <c r="B47" s="180"/>
      <c r="C47" s="297" t="s">
        <v>38</v>
      </c>
      <c r="D47" s="297" t="s">
        <v>40</v>
      </c>
      <c r="E47" s="297" t="s">
        <v>51</v>
      </c>
      <c r="F47" s="297" t="s">
        <v>173</v>
      </c>
      <c r="G47" s="297"/>
      <c r="H47" s="297"/>
      <c r="I47" s="297"/>
      <c r="J47" s="297"/>
      <c r="K47" s="297"/>
      <c r="L47" s="297" t="s">
        <v>233</v>
      </c>
      <c r="M47" s="297" t="s">
        <v>164</v>
      </c>
      <c r="N47" s="261" t="s">
        <v>242</v>
      </c>
      <c r="O47" s="261" t="s">
        <v>263</v>
      </c>
      <c r="P47" s="261" t="s">
        <v>262</v>
      </c>
      <c r="Q47" s="261" t="s">
        <v>261</v>
      </c>
      <c r="R47" s="261" t="s">
        <v>101</v>
      </c>
      <c r="S47" s="181"/>
      <c r="T47" s="181"/>
      <c r="U47" s="182"/>
      <c r="V47" s="181"/>
      <c r="X47" s="169"/>
      <c r="Y47" s="169"/>
      <c r="Z47" s="169"/>
      <c r="AA47" s="169"/>
      <c r="AB47" s="169"/>
      <c r="AC47" s="169"/>
    </row>
    <row r="48" spans="1:29" s="183" customFormat="1" x14ac:dyDescent="0.55000000000000004">
      <c r="A48" s="179"/>
      <c r="B48" s="180"/>
      <c r="C48" s="297"/>
      <c r="D48" s="302"/>
      <c r="E48" s="302"/>
      <c r="F48" s="261" t="s">
        <v>247</v>
      </c>
      <c r="G48" s="261">
        <v>2023</v>
      </c>
      <c r="H48" s="261" t="s">
        <v>246</v>
      </c>
      <c r="I48" s="261"/>
      <c r="J48" s="261"/>
      <c r="K48" s="261"/>
      <c r="L48" s="302"/>
      <c r="M48" s="302"/>
      <c r="N48" s="261"/>
      <c r="O48" s="261"/>
      <c r="P48" s="261"/>
      <c r="Q48" s="261"/>
      <c r="R48" s="261"/>
      <c r="S48" s="181"/>
      <c r="T48" s="181"/>
      <c r="U48" s="182"/>
      <c r="V48" s="181"/>
      <c r="X48" s="155" t="s">
        <v>163</v>
      </c>
      <c r="Y48" s="155" t="s">
        <v>165</v>
      </c>
      <c r="Z48" s="155" t="s">
        <v>166</v>
      </c>
      <c r="AA48" s="155" t="s">
        <v>167</v>
      </c>
      <c r="AB48" s="155" t="s">
        <v>168</v>
      </c>
      <c r="AC48" s="155" t="s">
        <v>169</v>
      </c>
    </row>
    <row r="49" spans="1:29" ht="13.8" customHeight="1" x14ac:dyDescent="0.5">
      <c r="A49" s="147"/>
      <c r="B49" s="176"/>
      <c r="C49" s="184">
        <f>IF(LEN(D49)&gt;0,1,"")</f>
        <v>1</v>
      </c>
      <c r="D49" s="254" t="s">
        <v>265</v>
      </c>
      <c r="E49" s="188" t="s">
        <v>54</v>
      </c>
      <c r="F49" s="222">
        <v>45207.648749930464</v>
      </c>
      <c r="G49" s="222">
        <v>143438.73028759196</v>
      </c>
      <c r="H49" s="222">
        <v>73175.67302302274</v>
      </c>
      <c r="I49" s="258"/>
      <c r="J49" s="258"/>
      <c r="K49" s="164"/>
      <c r="L49" s="164"/>
      <c r="M49" s="260">
        <v>1.3899999999999999E-2</v>
      </c>
      <c r="N49" s="164"/>
      <c r="O49" s="166">
        <f>'1.1. данные'!E13</f>
        <v>153864.5</v>
      </c>
      <c r="P49" s="166">
        <f>'1.1. данные'!E14</f>
        <v>178059.2</v>
      </c>
      <c r="Q49" s="166">
        <f>'1.1. данные'!E15</f>
        <v>190368.65</v>
      </c>
      <c r="R49" s="223">
        <f>SUM(X49:AC49)</f>
        <v>1494105856.9428406</v>
      </c>
      <c r="S49" s="233"/>
      <c r="T49" s="175"/>
      <c r="U49" s="177"/>
      <c r="V49" s="175"/>
      <c r="W49" s="186"/>
      <c r="X49" s="229">
        <f>$O49*'1.1. данные'!$E$18*(12/'1.1. данные'!$E$17/8)*F49*$M49*$E$14*X$18</f>
        <v>223853063.89170805</v>
      </c>
      <c r="Y49" s="229">
        <f>IF($E49=Dict!$F$2,E499,
$P49*'1.1. данные'!$E$18*(12/'1.1. данные'!$E$17/8)*G49*$M49*$E$14*Y$18)</f>
        <v>821946486.10679388</v>
      </c>
      <c r="Z49" s="229">
        <f>IF($E49=Dict!$F$2,0,
$Q49*'1.1. данные'!$E$18*(12/'1.1. данные'!$E$17/8)*H49*$M49*$E$14*Z$18)</f>
        <v>448306306.94433874</v>
      </c>
      <c r="AA49" s="229">
        <f>IF($E49=Dict!$F$2,0,
$O49*'1.1. данные'!$E$18*(12/'1.1. данные'!$E$17/8)*I49*$M49*$E$14*AA$18)</f>
        <v>0</v>
      </c>
      <c r="AB49" s="229">
        <f>IF($E49=Dict!$F$2,0,
$O49*'1.1. данные'!$E$18*(12/'1.1. данные'!$E$17/8)*J49*$M49*$E$14*AB$18)</f>
        <v>0</v>
      </c>
      <c r="AC49" s="189">
        <f>IF($E49=Dict!$F$2,0,
$O49*'1.1. данные'!$E$18*(12/'1.1. данные'!$E$17/8)*K49*$M49*$E$14*AC$18)</f>
        <v>0</v>
      </c>
    </row>
    <row r="50" spans="1:29" ht="13.8" customHeight="1" x14ac:dyDescent="0.5">
      <c r="A50" s="147"/>
      <c r="B50" s="176"/>
      <c r="C50" s="184">
        <f>IF(LEN(D50)&gt;0,C49+1,"")</f>
        <v>2</v>
      </c>
      <c r="D50" s="254" t="s">
        <v>266</v>
      </c>
      <c r="E50" s="188" t="s">
        <v>54</v>
      </c>
      <c r="F50" s="222">
        <v>8392.6810465027338</v>
      </c>
      <c r="G50" s="222">
        <v>29824.88255246068</v>
      </c>
      <c r="H50" s="222">
        <v>12077.896617088603</v>
      </c>
      <c r="I50" s="164"/>
      <c r="J50" s="164"/>
      <c r="K50" s="164"/>
      <c r="L50" s="164"/>
      <c r="M50" s="260">
        <v>0</v>
      </c>
      <c r="N50" s="164"/>
      <c r="O50" s="166">
        <f>'1.1. данные'!E13</f>
        <v>153864.5</v>
      </c>
      <c r="P50" s="166">
        <f>'1.1. данные'!E14</f>
        <v>178059.2</v>
      </c>
      <c r="Q50" s="166">
        <f>'1.1. данные'!E15</f>
        <v>190368.65</v>
      </c>
      <c r="R50" s="166">
        <f>SUM(X50:AC50)</f>
        <v>0</v>
      </c>
      <c r="S50" s="175"/>
      <c r="T50" s="175"/>
      <c r="U50" s="177"/>
      <c r="V50" s="175"/>
      <c r="W50" s="186"/>
      <c r="X50" s="229">
        <f>$O50*'1.1. данные'!$E$18*(12/'1.1. данные'!$E$17/8)*F50*$M50*$E$14*X$18</f>
        <v>0</v>
      </c>
      <c r="Y50" s="229">
        <f>IF($E50=Dict!$F$2,0,
$O50*'1.1. данные'!$E$18*(12/'1.1. данные'!$E$17/8)*G50*$M50*$E$14*Y$18)</f>
        <v>0</v>
      </c>
      <c r="Z50" s="229">
        <f>IF($E50=Dict!$F$2,0,
$O50*'1.1. данные'!$E$18*(12/'1.1. данные'!$E$17/8)*H50*$M50*$E$14*Z$18)</f>
        <v>0</v>
      </c>
      <c r="AA50" s="229">
        <f>IF($E50=Dict!$F$2,0,
$O50*'1.1. данные'!$E$18*(12/'1.1. данные'!$E$17/8)*I50*$M50*$E$14*AA$18)</f>
        <v>0</v>
      </c>
      <c r="AB50" s="229">
        <f>IF($E50=Dict!$F$2,0,
$O50*'1.1. данные'!$E$18*(12/'1.1. данные'!$E$17/8)*J50*$M50*$E$14*AB$18)</f>
        <v>0</v>
      </c>
      <c r="AC50" s="189">
        <f>IF($E50=Dict!$F$2,0,
$O50*'1.1. данные'!$E$18*(12/'1.1. данные'!$E$17/8)*K50*$M50*$E$14*AC$18)</f>
        <v>0</v>
      </c>
    </row>
    <row r="51" spans="1:29" hidden="1" outlineLevel="1" x14ac:dyDescent="0.5">
      <c r="A51" s="147"/>
      <c r="B51" s="176"/>
      <c r="C51" s="184" t="str">
        <f>IF(LEN(D51)&gt;0,C50+1,"")</f>
        <v/>
      </c>
      <c r="D51" s="164"/>
      <c r="E51" s="188"/>
      <c r="F51" s="188"/>
      <c r="G51" s="188"/>
      <c r="H51" s="188"/>
      <c r="I51" s="188"/>
      <c r="J51" s="188"/>
      <c r="K51" s="188"/>
      <c r="L51" s="188"/>
      <c r="M51" s="188"/>
      <c r="N51" s="188"/>
      <c r="O51" s="166">
        <f>'1.1. данные'!$E$13</f>
        <v>153864.5</v>
      </c>
      <c r="P51" s="166">
        <f>'1.1. данные'!$E$13</f>
        <v>153864.5</v>
      </c>
      <c r="Q51" s="166">
        <f>'1.1. данные'!$E$13</f>
        <v>153864.5</v>
      </c>
      <c r="R51" s="166">
        <f>SUM(X51:AC51)</f>
        <v>0</v>
      </c>
      <c r="S51" s="175"/>
      <c r="T51" s="175"/>
      <c r="U51" s="177"/>
      <c r="V51" s="175"/>
      <c r="X51" s="229">
        <f>$O51*'1.1. данные'!$E$18*(12/'1.1. данные'!$E$17/8)*F51*$M51*$E$14*X$18</f>
        <v>0</v>
      </c>
      <c r="Y51" s="229">
        <f>IF($E51=Dict!$F$2,0,
$O51*'1.1. данные'!$E$18*(12/'1.1. данные'!$E$17/8)*G51*$M51*$E$14*Y$18)</f>
        <v>0</v>
      </c>
      <c r="Z51" s="229">
        <f>IF($E51=Dict!$F$2,0,
$O51*'1.1. данные'!$E$18*(12/'1.1. данные'!$E$17/8)*H51*$M51*$E$14*Z$18)</f>
        <v>0</v>
      </c>
      <c r="AA51" s="229">
        <f>IF($E51=Dict!$F$2,0,
$O51*'1.1. данные'!$E$18*(12/'1.1. данные'!$E$17/8)*I51*$M51*$E$14*AA$18)</f>
        <v>0</v>
      </c>
      <c r="AB51" s="229">
        <f>IF($E51=Dict!$F$2,0,
$O51*'1.1. данные'!$E$18*(12/'1.1. данные'!$E$17/8)*J51*$M51*$E$14*AB$18)</f>
        <v>0</v>
      </c>
      <c r="AC51" s="189">
        <f>IF($E51=Dict!$F$2,0,
$O51*'1.1. данные'!$E$18*(12/'1.1. данные'!$E$17/8)*K51*$M51*$E$14*AC$18)</f>
        <v>0</v>
      </c>
    </row>
    <row r="52" spans="1:29" hidden="1" outlineLevel="1" x14ac:dyDescent="0.5">
      <c r="A52" s="147"/>
      <c r="B52" s="176"/>
      <c r="C52" s="184" t="str">
        <f>IF(LEN(D52)&gt;0,C51+1,"")</f>
        <v/>
      </c>
      <c r="D52" s="164"/>
      <c r="E52" s="188"/>
      <c r="F52" s="188"/>
      <c r="G52" s="188"/>
      <c r="H52" s="188"/>
      <c r="I52" s="188"/>
      <c r="J52" s="188"/>
      <c r="K52" s="188"/>
      <c r="L52" s="188"/>
      <c r="M52" s="188"/>
      <c r="N52" s="188"/>
      <c r="O52" s="166">
        <f>'1.1. данные'!$E$13</f>
        <v>153864.5</v>
      </c>
      <c r="P52" s="166">
        <f>'1.1. данные'!$E$13</f>
        <v>153864.5</v>
      </c>
      <c r="Q52" s="166">
        <f>'1.1. данные'!$E$13</f>
        <v>153864.5</v>
      </c>
      <c r="R52" s="166">
        <f>SUM(X52:AC52)</f>
        <v>0</v>
      </c>
      <c r="S52" s="175"/>
      <c r="T52" s="175"/>
      <c r="U52" s="177"/>
      <c r="V52" s="175"/>
      <c r="X52" s="229">
        <f>$O52*'1.1. данные'!$E$18*(12/'1.1. данные'!$E$17/8)*F52*$M52*$E$14*X$18</f>
        <v>0</v>
      </c>
      <c r="Y52" s="229">
        <f>IF($E52=Dict!$F$2,0,
$O52*'1.1. данные'!$E$18*(12/'1.1. данные'!$E$17/8)*G52*$M52*$E$14*Y$18)</f>
        <v>0</v>
      </c>
      <c r="Z52" s="229">
        <f>IF($E52=Dict!$F$2,0,
$O52*'1.1. данные'!$E$18*(12/'1.1. данные'!$E$17/8)*H52*$M52*$E$14*Z$18)</f>
        <v>0</v>
      </c>
      <c r="AA52" s="229">
        <f>IF($E52=Dict!$F$2,0,
$O52*'1.1. данные'!$E$18*(12/'1.1. данные'!$E$17/8)*I52*$M52*$E$14*AA$18)</f>
        <v>0</v>
      </c>
      <c r="AB52" s="229">
        <f>IF($E52=Dict!$F$2,0,
$O52*'1.1. данные'!$E$18*(12/'1.1. данные'!$E$17/8)*J52*$M52*$E$14*AB$18)</f>
        <v>0</v>
      </c>
      <c r="AC52" s="189">
        <f>IF($E52=Dict!$F$2,0,
$O52*'1.1. данные'!$E$18*(12/'1.1. данные'!$E$17/8)*K52*$M52*$E$14*AC$18)</f>
        <v>0</v>
      </c>
    </row>
    <row r="53" spans="1:29" hidden="1" outlineLevel="1" x14ac:dyDescent="0.5">
      <c r="A53" s="147"/>
      <c r="B53" s="176"/>
      <c r="C53" s="184" t="str">
        <f>IF(LEN(D53)&gt;0,C52+1,"")</f>
        <v/>
      </c>
      <c r="D53" s="164"/>
      <c r="E53" s="188"/>
      <c r="F53" s="188"/>
      <c r="G53" s="188"/>
      <c r="H53" s="188"/>
      <c r="I53" s="188"/>
      <c r="J53" s="188"/>
      <c r="K53" s="188"/>
      <c r="L53" s="188"/>
      <c r="M53" s="188"/>
      <c r="N53" s="188"/>
      <c r="O53" s="166">
        <f>'1.1. данные'!$E$13</f>
        <v>153864.5</v>
      </c>
      <c r="P53" s="166">
        <f>'1.1. данные'!$E$13</f>
        <v>153864.5</v>
      </c>
      <c r="Q53" s="166">
        <f>'1.1. данные'!$E$13</f>
        <v>153864.5</v>
      </c>
      <c r="R53" s="166">
        <f>SUM(X53:AC53)</f>
        <v>0</v>
      </c>
      <c r="S53" s="175"/>
      <c r="T53" s="175"/>
      <c r="U53" s="177"/>
      <c r="V53" s="175"/>
      <c r="X53" s="229">
        <f>$O53*'1.1. данные'!$E$18*(12/'1.1. данные'!$E$17/8)*F53*$M53*$E$14*X$18</f>
        <v>0</v>
      </c>
      <c r="Y53" s="229">
        <f>IF($E53=Dict!$F$2,0,
$O53*'1.1. данные'!$E$18*(12/'1.1. данные'!$E$17/8)*G53*$M53*$E$14*Y$18)</f>
        <v>0</v>
      </c>
      <c r="Z53" s="229">
        <f>IF($E53=Dict!$F$2,0,
$O53*'1.1. данные'!$E$18*(12/'1.1. данные'!$E$17/8)*H53*$M53*$E$14*Z$18)</f>
        <v>0</v>
      </c>
      <c r="AA53" s="229">
        <f>IF($E53=Dict!$F$2,0,
$O53*'1.1. данные'!$E$18*(12/'1.1. данные'!$E$17/8)*I53*$M53*$E$14*AA$18)</f>
        <v>0</v>
      </c>
      <c r="AB53" s="229">
        <f>IF($E53=Dict!$F$2,0,
$O53*'1.1. данные'!$E$18*(12/'1.1. данные'!$E$17/8)*J53*$M53*$E$14*AB$18)</f>
        <v>0</v>
      </c>
      <c r="AC53" s="189">
        <f>IF($E53=Dict!$F$2,0,
$O53*'1.1. данные'!$E$18*(12/'1.1. данные'!$E$17/8)*K53*$M53*$E$14*AC$18)</f>
        <v>0</v>
      </c>
    </row>
    <row r="54" spans="1:29" s="197" customFormat="1" ht="19.899999999999999" customHeight="1" collapsed="1" x14ac:dyDescent="0.5">
      <c r="A54" s="190"/>
      <c r="B54" s="191"/>
      <c r="C54" s="192" t="s">
        <v>71</v>
      </c>
      <c r="D54" s="193"/>
      <c r="E54" s="193"/>
      <c r="F54" s="193"/>
      <c r="G54" s="193"/>
      <c r="H54" s="193"/>
      <c r="I54" s="193"/>
      <c r="J54" s="193"/>
      <c r="K54" s="193"/>
      <c r="L54" s="193"/>
      <c r="M54" s="193"/>
      <c r="N54" s="193"/>
      <c r="O54" s="193"/>
      <c r="P54" s="193"/>
      <c r="Q54" s="193"/>
      <c r="R54" s="194">
        <f>SUM(R49:R53)</f>
        <v>1494105856.9428406</v>
      </c>
      <c r="S54" s="195"/>
      <c r="T54" s="195"/>
      <c r="U54" s="196"/>
      <c r="V54" s="195"/>
      <c r="X54" s="230">
        <f t="shared" ref="X54:AC54" si="5">SUM(X49:X53)</f>
        <v>223853063.89170805</v>
      </c>
      <c r="Y54" s="230">
        <f t="shared" si="5"/>
        <v>821946486.10679388</v>
      </c>
      <c r="Z54" s="230">
        <f t="shared" si="5"/>
        <v>448306306.94433874</v>
      </c>
      <c r="AA54" s="230">
        <f t="shared" si="5"/>
        <v>0</v>
      </c>
      <c r="AB54" s="230">
        <f t="shared" si="5"/>
        <v>0</v>
      </c>
      <c r="AC54" s="159">
        <f t="shared" si="5"/>
        <v>0</v>
      </c>
    </row>
    <row r="55" spans="1:29" x14ac:dyDescent="0.5">
      <c r="A55" s="147"/>
      <c r="B55" s="176"/>
      <c r="C55" s="147"/>
      <c r="D55" s="147"/>
      <c r="E55" s="147"/>
      <c r="F55" s="147"/>
      <c r="G55" s="147"/>
      <c r="H55" s="147"/>
      <c r="I55" s="147"/>
      <c r="J55" s="147"/>
      <c r="K55" s="147"/>
      <c r="L55" s="147"/>
      <c r="M55" s="147"/>
      <c r="N55" s="147"/>
      <c r="O55" s="147"/>
      <c r="P55" s="147"/>
      <c r="Q55" s="147"/>
      <c r="R55" s="147"/>
      <c r="S55" s="175"/>
      <c r="T55" s="175"/>
      <c r="U55" s="177"/>
      <c r="V55" s="175"/>
    </row>
    <row r="56" spans="1:29" x14ac:dyDescent="0.5">
      <c r="A56" s="147"/>
      <c r="B56" s="176"/>
      <c r="C56" s="178" t="s">
        <v>56</v>
      </c>
      <c r="D56" s="147"/>
      <c r="E56" s="147"/>
      <c r="F56" s="147"/>
      <c r="G56" s="147"/>
      <c r="H56" s="147"/>
      <c r="I56" s="147"/>
      <c r="J56" s="147"/>
      <c r="K56" s="147"/>
      <c r="L56" s="147"/>
      <c r="M56" s="147"/>
      <c r="N56" s="147"/>
      <c r="O56" s="147"/>
      <c r="P56" s="147"/>
      <c r="Q56" s="147"/>
      <c r="R56" s="147"/>
      <c r="S56" s="175"/>
      <c r="T56" s="175"/>
      <c r="U56" s="177"/>
      <c r="V56" s="175"/>
    </row>
    <row r="57" spans="1:29" ht="62.1" customHeight="1" x14ac:dyDescent="0.5">
      <c r="A57" s="147"/>
      <c r="B57" s="176"/>
      <c r="C57" s="261" t="s">
        <v>38</v>
      </c>
      <c r="D57" s="261" t="s">
        <v>50</v>
      </c>
      <c r="E57" s="261" t="s">
        <v>102</v>
      </c>
      <c r="F57" s="261" t="s">
        <v>110</v>
      </c>
      <c r="G57" s="261" t="s">
        <v>109</v>
      </c>
      <c r="H57" s="297" t="s">
        <v>174</v>
      </c>
      <c r="I57" s="297"/>
      <c r="J57" s="297"/>
      <c r="K57" s="297"/>
      <c r="L57" s="297"/>
      <c r="M57" s="297"/>
      <c r="N57" s="261" t="s">
        <v>234</v>
      </c>
      <c r="O57" s="261" t="s">
        <v>111</v>
      </c>
      <c r="P57" s="261" t="s">
        <v>240</v>
      </c>
      <c r="Q57" s="261" t="s">
        <v>211</v>
      </c>
      <c r="R57" s="261" t="s">
        <v>241</v>
      </c>
      <c r="S57" s="261" t="s">
        <v>108</v>
      </c>
      <c r="T57" s="261" t="s">
        <v>112</v>
      </c>
      <c r="U57" s="177"/>
      <c r="V57" s="175"/>
      <c r="X57" s="149">
        <v>1</v>
      </c>
      <c r="Y57" s="149">
        <v>2</v>
      </c>
      <c r="Z57" s="149">
        <v>3</v>
      </c>
      <c r="AA57" s="149">
        <v>4</v>
      </c>
      <c r="AB57" s="149">
        <v>5</v>
      </c>
      <c r="AC57" s="149">
        <v>6</v>
      </c>
    </row>
    <row r="58" spans="1:29" x14ac:dyDescent="0.5">
      <c r="A58" s="147"/>
      <c r="B58" s="176"/>
      <c r="C58" s="160"/>
      <c r="D58" s="160"/>
      <c r="E58" s="160"/>
      <c r="F58" s="160"/>
      <c r="G58" s="160"/>
      <c r="H58" s="205" t="s">
        <v>247</v>
      </c>
      <c r="I58" s="205">
        <v>2023</v>
      </c>
      <c r="J58" s="205" t="s">
        <v>246</v>
      </c>
      <c r="K58" s="160"/>
      <c r="L58" s="160"/>
      <c r="M58" s="160"/>
      <c r="N58" s="160"/>
      <c r="O58" s="160"/>
      <c r="P58" s="160"/>
      <c r="Q58" s="160"/>
      <c r="R58" s="160"/>
      <c r="S58" s="160"/>
      <c r="T58" s="160"/>
      <c r="U58" s="177"/>
      <c r="V58" s="175"/>
      <c r="X58" s="155" t="s">
        <v>163</v>
      </c>
      <c r="Y58" s="155" t="s">
        <v>165</v>
      </c>
      <c r="Z58" s="155" t="s">
        <v>166</v>
      </c>
      <c r="AA58" s="155" t="s">
        <v>167</v>
      </c>
      <c r="AB58" s="155" t="s">
        <v>168</v>
      </c>
      <c r="AC58" s="155" t="s">
        <v>169</v>
      </c>
    </row>
    <row r="59" spans="1:29" ht="25.8" x14ac:dyDescent="0.5">
      <c r="A59" s="147"/>
      <c r="B59" s="176"/>
      <c r="C59" s="184">
        <f>IF(LEN(D59)&gt;0,1,"")</f>
        <v>1</v>
      </c>
      <c r="D59" s="254" t="s">
        <v>268</v>
      </c>
      <c r="E59" s="164" t="s">
        <v>103</v>
      </c>
      <c r="F59" s="188" t="s">
        <v>107</v>
      </c>
      <c r="G59" s="188"/>
      <c r="H59" s="222">
        <v>45207.648749930464</v>
      </c>
      <c r="I59" s="222">
        <v>143438.73028759196</v>
      </c>
      <c r="J59" s="222">
        <v>73175.67302302274</v>
      </c>
      <c r="K59" s="225"/>
      <c r="L59" s="225"/>
      <c r="M59" s="188"/>
      <c r="N59" s="188"/>
      <c r="O59" s="224">
        <v>2.5261904761904761</v>
      </c>
      <c r="P59" s="188"/>
      <c r="Q59" s="188">
        <v>1</v>
      </c>
      <c r="R59" s="188"/>
      <c r="S59" s="198">
        <f>IF($E59=Dict!$I$2,IF($G59&gt;='1.1. данные'!$E$5,1,ROUNDUP('1.1. данные'!$E$5/$G59,0)),IF($F59=Dict!$J$2,1,SUM($H59:$M59)))</f>
        <v>261822.05206054516</v>
      </c>
      <c r="T59" s="223">
        <f>SUM(X59:AC59)</f>
        <v>204057632.71684426</v>
      </c>
      <c r="U59" s="177"/>
      <c r="V59" s="175"/>
      <c r="X59" s="187">
        <f>IF($E59=Dict!$I$2,1,IF($F59=Dict!$J$2,1,H59))*$O59*$Q59*X$17*$E$14</f>
        <v>33575720.726573355</v>
      </c>
      <c r="Y59" s="187">
        <f>IF($E59=Dict!$I$2,
IF($G59&gt;='1.1. данные'!$E$5,0,
IF(MOD(Y$33-1,$G59)=0,1,0)),IF($F59=Dict!$J$2,0,I59))*$O59*$Q59*Y$17*$E$14</f>
        <v>111370732.45773983</v>
      </c>
      <c r="Z59" s="156">
        <f>IF($E59=Dict!$I$2,
IF($G59&gt;='1.1. данные'!$E$5,0,
IF(MOD(Z$33-1,$G59)=0,1,0)),IF($F59=Dict!$J$2,0,J59))*$O59*$Q59*Z$17*$E$14</f>
        <v>59111179.532531068</v>
      </c>
      <c r="AA59" s="156">
        <f>IF($E59=Dict!$I$2,
IF($G59&gt;='1.1. данные'!$E$5,0,
IF(MOD(AA$33-1,$G59)=0,1,0)),IF($F59=Dict!$J$2,0,K59))*$O59*$Q59*AA$17*$E$14</f>
        <v>0</v>
      </c>
      <c r="AB59" s="156">
        <f>IF($E59=Dict!$I$2,
IF($G59&gt;='1.1. данные'!$E$5,0,
IF(MOD(AB$33-1,$G59)=0,1,0)),IF($F59=Dict!$J$2,0,L59))*$O59*$Q59*AB$17*$E$14</f>
        <v>0</v>
      </c>
      <c r="AC59" s="156">
        <f>IF($E59=Dict!$I$2,
IF($G59&gt;='1.1. данные'!$E$5,0,
IF(MOD(AC$33-1,$G59)=0,1,0)),IF($F59=Dict!$J$2,0,M59))*$O59*$Q59*AC$17*$E$14</f>
        <v>0</v>
      </c>
    </row>
    <row r="60" spans="1:29" ht="25.8" x14ac:dyDescent="0.5">
      <c r="A60" s="147"/>
      <c r="B60" s="176"/>
      <c r="C60" s="184">
        <f>IF(LEN(D60)&gt;0,C59+1,"")</f>
        <v>2</v>
      </c>
      <c r="D60" s="254" t="s">
        <v>267</v>
      </c>
      <c r="E60" s="164" t="s">
        <v>103</v>
      </c>
      <c r="F60" s="188" t="s">
        <v>107</v>
      </c>
      <c r="G60" s="188"/>
      <c r="H60" s="222">
        <v>8392.6810465027338</v>
      </c>
      <c r="I60" s="222">
        <v>29824.88255246068</v>
      </c>
      <c r="J60" s="222">
        <v>12077.896617088603</v>
      </c>
      <c r="K60" s="188"/>
      <c r="L60" s="188"/>
      <c r="M60" s="188"/>
      <c r="N60" s="188"/>
      <c r="O60" s="224">
        <v>0</v>
      </c>
      <c r="P60" s="188"/>
      <c r="Q60" s="188">
        <v>1</v>
      </c>
      <c r="R60" s="188"/>
      <c r="S60" s="198">
        <f>IF($E60=Dict!$I$2,IF($G60&gt;='1.1. данные'!$E$5,1,ROUNDUP('1.1. данные'!$E$5/$G60,0)),IF($F60=Dict!$J$2,1,SUM($H60:$M60)))</f>
        <v>50295.460216052023</v>
      </c>
      <c r="T60" s="166">
        <f>SUM(X60:AC60)</f>
        <v>0</v>
      </c>
      <c r="U60" s="177"/>
      <c r="V60" s="175"/>
      <c r="X60" s="189">
        <f>IF($E60=Dict!$I$2,1,IF($F60=Dict!$J$2,1,H60))*$O60*$Q60*X$17*$E$14</f>
        <v>0</v>
      </c>
      <c r="Y60" s="189">
        <f>IF($E60=Dict!$I$2,
IF($G60&gt;='1.1. данные'!$E$5,0,
IF(MOD(Y$33-1,$G60)=0,1,0)),IF($F60=Dict!$J$2,0,I60))*$O60*$Q60*Y$17*$E$14</f>
        <v>0</v>
      </c>
      <c r="Z60" s="156">
        <f>IF($E60=Dict!$I$2,
IF($G60&gt;='1.1. данные'!$E$5,0,
IF(MOD(Z$33-1,$G60)=0,1,0)),IF($F60=Dict!$J$2,0,J60))*$O60*$Q60*Z$17*$E$14</f>
        <v>0</v>
      </c>
      <c r="AA60" s="156">
        <f>IF($E60=Dict!$I$2,
IF($G60&gt;='1.1. данные'!$E$5,0,
IF(MOD(AA$33-1,$G60)=0,1,0)),IF($F60=Dict!$J$2,0,K60))*$O60*$Q60*AA$17*$E$14</f>
        <v>0</v>
      </c>
      <c r="AB60" s="156">
        <f>IF($E60=Dict!$I$2,
IF($G60&gt;='1.1. данные'!$E$5,0,
IF(MOD(AB$33-1,$G60)=0,1,0)),IF($F60=Dict!$J$2,0,L60))*$O60*$Q60*AB$17*$E$14</f>
        <v>0</v>
      </c>
      <c r="AC60" s="156">
        <f>IF($E60=Dict!$I$2,
IF($G60&gt;='1.1. данные'!$E$5,0,
IF(MOD(AC$33-1,$G60)=0,1,0)),IF($F60=Dict!$J$2,0,M60))*$O60*$Q60*AC$17*$E$14</f>
        <v>0</v>
      </c>
    </row>
    <row r="61" spans="1:29" hidden="1" outlineLevel="1" x14ac:dyDescent="0.5">
      <c r="A61" s="147"/>
      <c r="B61" s="176"/>
      <c r="C61" s="184" t="str">
        <f>IF(LEN(D61)&gt;0,C60+1,"")</f>
        <v/>
      </c>
      <c r="D61" s="164"/>
      <c r="E61" s="164"/>
      <c r="F61" s="188"/>
      <c r="G61" s="188"/>
      <c r="H61" s="188"/>
      <c r="I61" s="188"/>
      <c r="J61" s="188"/>
      <c r="K61" s="188"/>
      <c r="L61" s="188"/>
      <c r="M61" s="188"/>
      <c r="N61" s="188"/>
      <c r="O61" s="200"/>
      <c r="P61" s="188"/>
      <c r="Q61" s="188"/>
      <c r="R61" s="188"/>
      <c r="S61" s="198">
        <f>IF($E61=Dict!$I$2,IF($G61&gt;='1.1. данные'!$E$5,1,ROUNDUP('1.1. данные'!$E$5/$G61,0)),IF($F61=Dict!$J$2,1,SUM($H61:$M61)))</f>
        <v>0</v>
      </c>
      <c r="T61" s="166">
        <f>SUM(X61:AC61)</f>
        <v>0</v>
      </c>
      <c r="U61" s="177"/>
      <c r="V61" s="175"/>
      <c r="X61" s="189">
        <f>IF($E61=Dict!$I$2,1,IF($F61=Dict!$J$2,1,H61))*$O61*$Q61*X$17*$E$14</f>
        <v>0</v>
      </c>
      <c r="Y61" s="189">
        <f>IF($E61=Dict!$I$2,
IF($G61&gt;='1.1. данные'!$E$5,0,
IF(MOD(Y$33-1,$G61)=0,1,0)),IF($F61=Dict!$J$2,0,I61))*$O61*$Q61*Y$17*$E$14</f>
        <v>0</v>
      </c>
      <c r="Z61" s="156">
        <f>IF($E61=Dict!$I$2,
IF($G61&gt;='1.1. данные'!$E$5,0,
IF(MOD(Z$33-1,$G61)=0,1,0)),IF($F61=Dict!$J$2,0,J61))*$O61*$Q61*Z$17*$E$14</f>
        <v>0</v>
      </c>
      <c r="AA61" s="156">
        <f>IF($E61=Dict!$I$2,
IF($G61&gt;='1.1. данные'!$E$5,0,
IF(MOD(AA$33-1,$G61)=0,1,0)),IF($F61=Dict!$J$2,0,K61))*$O61*$Q61*AA$17*$E$14</f>
        <v>0</v>
      </c>
      <c r="AB61" s="156">
        <f>IF($E61=Dict!$I$2,
IF($G61&gt;='1.1. данные'!$E$5,0,
IF(MOD(AB$33-1,$G61)=0,1,0)),IF($F61=Dict!$J$2,0,L61))*$O61*$Q61*AB$17*$E$14</f>
        <v>0</v>
      </c>
      <c r="AC61" s="156">
        <f>IF($E61=Dict!$I$2,
IF($G61&gt;='1.1. данные'!$E$5,0,
IF(MOD(AC$33-1,$G61)=0,1,0)),IF($F61=Dict!$J$2,0,M61))*$O61*$Q61*AC$17*$E$14</f>
        <v>0</v>
      </c>
    </row>
    <row r="62" spans="1:29" hidden="1" outlineLevel="1" x14ac:dyDescent="0.5">
      <c r="A62" s="147"/>
      <c r="B62" s="176"/>
      <c r="C62" s="184" t="str">
        <f>IF(LEN(D62)&gt;0,C61+1,"")</f>
        <v/>
      </c>
      <c r="D62" s="164"/>
      <c r="E62" s="164"/>
      <c r="F62" s="188"/>
      <c r="G62" s="188"/>
      <c r="H62" s="188"/>
      <c r="I62" s="188"/>
      <c r="J62" s="188"/>
      <c r="K62" s="188"/>
      <c r="L62" s="188"/>
      <c r="M62" s="188"/>
      <c r="N62" s="188"/>
      <c r="O62" s="200"/>
      <c r="P62" s="188"/>
      <c r="Q62" s="188"/>
      <c r="R62" s="188"/>
      <c r="S62" s="198">
        <f>IF($E62=Dict!$I$2,IF($G62&gt;='1.1. данные'!$E$5,1,ROUNDUP('1.1. данные'!$E$5/$G62,0)),IF($F62=Dict!$J$2,1,SUM($H62:$M62)))</f>
        <v>0</v>
      </c>
      <c r="T62" s="166">
        <f>SUM(X62:AC62)</f>
        <v>0</v>
      </c>
      <c r="U62" s="177"/>
      <c r="V62" s="175"/>
      <c r="X62" s="189">
        <f>IF($E62=Dict!$I$2,1,IF($F62=Dict!$J$2,1,H62))*$O62*$Q62*X$17*$E$14</f>
        <v>0</v>
      </c>
      <c r="Y62" s="189">
        <f>IF($E62=Dict!$I$2,
IF($G62&gt;='1.1. данные'!$E$5,0,
IF(MOD(Y$33-1,$G62)=0,1,0)),IF($F62=Dict!$J$2,0,I62))*$O62*$Q62*Y$17*$E$14</f>
        <v>0</v>
      </c>
      <c r="Z62" s="156">
        <f>IF($E62=Dict!$I$2,
IF($G62&gt;='1.1. данные'!$E$5,0,
IF(MOD(Z$33-1,$G62)=0,1,0)),IF($F62=Dict!$J$2,0,J62))*$O62*$Q62*Z$17*$E$14</f>
        <v>0</v>
      </c>
      <c r="AA62" s="156">
        <f>IF($E62=Dict!$I$2,
IF($G62&gt;='1.1. данные'!$E$5,0,
IF(MOD(AA$33-1,$G62)=0,1,0)),IF($F62=Dict!$J$2,0,K62))*$O62*$Q62*AA$17*$E$14</f>
        <v>0</v>
      </c>
      <c r="AB62" s="156">
        <f>IF($E62=Dict!$I$2,
IF($G62&gt;='1.1. данные'!$E$5,0,
IF(MOD(AB$33-1,$G62)=0,1,0)),IF($F62=Dict!$J$2,0,L62))*$O62*$Q62*AB$17*$E$14</f>
        <v>0</v>
      </c>
      <c r="AC62" s="156">
        <f>IF($E62=Dict!$I$2,
IF($G62&gt;='1.1. данные'!$E$5,0,
IF(MOD(AC$33-1,$G62)=0,1,0)),IF($F62=Dict!$J$2,0,M62))*$O62*$Q62*AC$17*$E$14</f>
        <v>0</v>
      </c>
    </row>
    <row r="63" spans="1:29" hidden="1" outlineLevel="1" x14ac:dyDescent="0.5">
      <c r="A63" s="147"/>
      <c r="B63" s="176"/>
      <c r="C63" s="184" t="str">
        <f>IF(LEN(D63)&gt;0,C62+1,"")</f>
        <v/>
      </c>
      <c r="D63" s="164"/>
      <c r="E63" s="164"/>
      <c r="F63" s="188"/>
      <c r="G63" s="188"/>
      <c r="H63" s="188"/>
      <c r="I63" s="188"/>
      <c r="J63" s="188"/>
      <c r="K63" s="188"/>
      <c r="L63" s="188"/>
      <c r="M63" s="188"/>
      <c r="N63" s="188"/>
      <c r="O63" s="200"/>
      <c r="P63" s="188"/>
      <c r="Q63" s="188"/>
      <c r="R63" s="188"/>
      <c r="S63" s="198">
        <f>IF($E63=Dict!$I$2,IF($G63&gt;='1.1. данные'!$E$5,1,ROUNDUP('1.1. данные'!$E$5/$G63,0)),IF($F63=Dict!$J$2,1,SUM($H63:$M63)))</f>
        <v>0</v>
      </c>
      <c r="T63" s="166">
        <f>SUM(X63:AC63)</f>
        <v>0</v>
      </c>
      <c r="U63" s="177"/>
      <c r="V63" s="175"/>
      <c r="X63" s="189">
        <f>IF($E63=Dict!$I$2,1,IF($F63=Dict!$J$2,1,H63))*$O63*$Q63*X$17*$E$14</f>
        <v>0</v>
      </c>
      <c r="Y63" s="189">
        <f>IF($E63=Dict!$I$2,
IF($G63&gt;='1.1. данные'!$E$5,0,
IF(MOD(Y$33-1,$G63)=0,1,0)),IF($F63=Dict!$J$2,0,I63))*$O63*$Q63*Y$17*$E$14</f>
        <v>0</v>
      </c>
      <c r="Z63" s="156">
        <f>IF($E63=Dict!$I$2,
IF($G63&gt;='1.1. данные'!$E$5,0,
IF(MOD(Z$33-1,$G63)=0,1,0)),IF($F63=Dict!$J$2,0,J63))*$O63*$Q63*Z$17*$E$14</f>
        <v>0</v>
      </c>
      <c r="AA63" s="156">
        <f>IF($E63=Dict!$I$2,
IF($G63&gt;='1.1. данные'!$E$5,0,
IF(MOD(AA$33-1,$G63)=0,1,0)),IF($F63=Dict!$J$2,0,K63))*$O63*$Q63*AA$17*$E$14</f>
        <v>0</v>
      </c>
      <c r="AB63" s="156">
        <f>IF($E63=Dict!$I$2,
IF($G63&gt;='1.1. данные'!$E$5,0,
IF(MOD(AB$33-1,$G63)=0,1,0)),IF($F63=Dict!$J$2,0,L63))*$O63*$Q63*AB$17*$E$14</f>
        <v>0</v>
      </c>
      <c r="AC63" s="156">
        <f>IF($E63=Dict!$I$2,
IF($G63&gt;='1.1. данные'!$E$5,0,
IF(MOD(AC$33-1,$G63)=0,1,0)),IF($F63=Dict!$J$2,0,M63))*$O63*$Q63*AC$17*$E$14</f>
        <v>0</v>
      </c>
    </row>
    <row r="64" spans="1:29" s="197" customFormat="1" ht="19.899999999999999" customHeight="1" collapsed="1" x14ac:dyDescent="0.5">
      <c r="A64" s="190"/>
      <c r="B64" s="191"/>
      <c r="C64" s="192" t="s">
        <v>71</v>
      </c>
      <c r="D64" s="192"/>
      <c r="E64" s="192"/>
      <c r="F64" s="192"/>
      <c r="G64" s="192"/>
      <c r="H64" s="192"/>
      <c r="I64" s="192"/>
      <c r="J64" s="192"/>
      <c r="K64" s="192"/>
      <c r="L64" s="192"/>
      <c r="M64" s="192"/>
      <c r="N64" s="192"/>
      <c r="O64" s="192"/>
      <c r="P64" s="192"/>
      <c r="Q64" s="192"/>
      <c r="R64" s="192"/>
      <c r="S64" s="192"/>
      <c r="T64" s="194">
        <f>SUM(T59:T63)</f>
        <v>204057632.71684426</v>
      </c>
      <c r="U64" s="196"/>
      <c r="V64" s="195"/>
      <c r="W64" s="148"/>
      <c r="X64" s="159">
        <f t="shared" ref="X64:AC64" si="6">SUM(X59:X63)</f>
        <v>33575720.726573355</v>
      </c>
      <c r="Y64" s="159">
        <f t="shared" si="6"/>
        <v>111370732.45773983</v>
      </c>
      <c r="Z64" s="159">
        <f t="shared" si="6"/>
        <v>59111179.532531068</v>
      </c>
      <c r="AA64" s="159">
        <f t="shared" si="6"/>
        <v>0</v>
      </c>
      <c r="AB64" s="159">
        <f t="shared" si="6"/>
        <v>0</v>
      </c>
      <c r="AC64" s="159">
        <f t="shared" si="6"/>
        <v>0</v>
      </c>
    </row>
    <row r="65" spans="1:29" x14ac:dyDescent="0.5">
      <c r="A65" s="147"/>
      <c r="B65" s="201"/>
      <c r="C65" s="202"/>
      <c r="D65" s="202"/>
      <c r="E65" s="202"/>
      <c r="F65" s="202"/>
      <c r="G65" s="202"/>
      <c r="H65" s="202"/>
      <c r="I65" s="202"/>
      <c r="J65" s="202"/>
      <c r="K65" s="202"/>
      <c r="L65" s="202"/>
      <c r="M65" s="202"/>
      <c r="N65" s="202"/>
      <c r="O65" s="202"/>
      <c r="P65" s="202"/>
      <c r="Q65" s="202"/>
      <c r="R65" s="202"/>
      <c r="S65" s="202"/>
      <c r="T65" s="202"/>
      <c r="U65" s="203"/>
      <c r="V65" s="175"/>
    </row>
    <row r="66" spans="1:29" x14ac:dyDescent="0.5">
      <c r="A66" s="147"/>
      <c r="B66" s="147"/>
      <c r="C66" s="147"/>
      <c r="D66" s="147"/>
      <c r="E66" s="147"/>
      <c r="F66" s="147"/>
      <c r="G66" s="147"/>
      <c r="H66" s="147"/>
      <c r="I66" s="147"/>
      <c r="J66" s="147"/>
      <c r="K66" s="147"/>
      <c r="L66" s="147"/>
      <c r="M66" s="147"/>
      <c r="N66" s="147"/>
      <c r="O66" s="147"/>
      <c r="P66" s="147"/>
      <c r="Q66" s="147"/>
      <c r="R66" s="147"/>
      <c r="S66" s="147"/>
      <c r="T66" s="175"/>
      <c r="U66" s="175"/>
      <c r="V66" s="175"/>
    </row>
    <row r="67" spans="1:29" hidden="1" outlineLevel="1" x14ac:dyDescent="0.5">
      <c r="A67" s="147"/>
      <c r="B67" s="172"/>
      <c r="C67" s="173"/>
      <c r="D67" s="173"/>
      <c r="E67" s="173"/>
      <c r="F67" s="173"/>
      <c r="G67" s="173"/>
      <c r="H67" s="173"/>
      <c r="I67" s="173"/>
      <c r="J67" s="173"/>
      <c r="K67" s="173"/>
      <c r="L67" s="173"/>
      <c r="M67" s="173"/>
      <c r="N67" s="173"/>
      <c r="O67" s="173"/>
      <c r="P67" s="173"/>
      <c r="Q67" s="173"/>
      <c r="R67" s="173"/>
      <c r="S67" s="173"/>
      <c r="T67" s="173"/>
      <c r="U67" s="174"/>
      <c r="V67" s="175"/>
      <c r="X67" s="169"/>
      <c r="Y67" s="169"/>
      <c r="Z67" s="169"/>
      <c r="AA67" s="169"/>
      <c r="AB67" s="169"/>
      <c r="AC67" s="169"/>
    </row>
    <row r="68" spans="1:29" hidden="1" outlineLevel="1" x14ac:dyDescent="0.5">
      <c r="A68" s="147"/>
      <c r="B68" s="176"/>
      <c r="C68" s="157" t="str">
        <f>CONCATENATE("2.2.",$C$15,". Информационные издержки группы объектов ",$C$15," - """,$D$15,"""")</f>
        <v>2.2.. Информационные издержки группы объектов  - ""</v>
      </c>
      <c r="D68" s="147"/>
      <c r="E68" s="147"/>
      <c r="F68" s="147"/>
      <c r="G68" s="147"/>
      <c r="H68" s="147"/>
      <c r="I68" s="147"/>
      <c r="J68" s="147"/>
      <c r="K68" s="147"/>
      <c r="L68" s="147"/>
      <c r="M68" s="147"/>
      <c r="N68" s="147"/>
      <c r="O68" s="147"/>
      <c r="P68" s="147"/>
      <c r="Q68" s="147"/>
      <c r="R68" s="147"/>
      <c r="S68" s="175"/>
      <c r="T68" s="175"/>
      <c r="U68" s="177"/>
      <c r="V68" s="175"/>
      <c r="X68" s="169"/>
      <c r="Y68" s="169"/>
      <c r="Z68" s="169"/>
      <c r="AA68" s="169"/>
      <c r="AB68" s="169"/>
      <c r="AC68" s="169"/>
    </row>
    <row r="69" spans="1:29" hidden="1" outlineLevel="1" x14ac:dyDescent="0.5">
      <c r="A69" s="147"/>
      <c r="B69" s="176"/>
      <c r="C69" s="147"/>
      <c r="D69" s="147"/>
      <c r="E69" s="147"/>
      <c r="F69" s="147"/>
      <c r="G69" s="147"/>
      <c r="H69" s="147"/>
      <c r="I69" s="147"/>
      <c r="J69" s="147"/>
      <c r="K69" s="147"/>
      <c r="L69" s="147"/>
      <c r="M69" s="147"/>
      <c r="N69" s="147"/>
      <c r="O69" s="147"/>
      <c r="P69" s="147"/>
      <c r="Q69" s="147"/>
      <c r="R69" s="147"/>
      <c r="S69" s="175"/>
      <c r="T69" s="175"/>
      <c r="U69" s="177"/>
      <c r="V69" s="175"/>
      <c r="X69" s="169"/>
      <c r="Y69" s="169"/>
      <c r="Z69" s="169"/>
      <c r="AA69" s="169"/>
      <c r="AB69" s="169"/>
      <c r="AC69" s="169"/>
    </row>
    <row r="70" spans="1:29" hidden="1" outlineLevel="1" x14ac:dyDescent="0.5">
      <c r="A70" s="147"/>
      <c r="B70" s="176"/>
      <c r="C70" s="178" t="s">
        <v>39</v>
      </c>
      <c r="D70" s="147"/>
      <c r="E70" s="147"/>
      <c r="F70" s="147"/>
      <c r="G70" s="147"/>
      <c r="H70" s="147"/>
      <c r="I70" s="147"/>
      <c r="J70" s="147"/>
      <c r="K70" s="147"/>
      <c r="L70" s="147"/>
      <c r="M70" s="147"/>
      <c r="N70" s="147"/>
      <c r="O70" s="147"/>
      <c r="P70" s="147"/>
      <c r="Q70" s="147"/>
      <c r="R70" s="147"/>
      <c r="S70" s="175"/>
      <c r="T70" s="175"/>
      <c r="U70" s="177"/>
      <c r="V70" s="175"/>
      <c r="X70" s="169"/>
      <c r="Y70" s="169"/>
      <c r="Z70" s="169"/>
      <c r="AA70" s="169"/>
      <c r="AB70" s="169"/>
      <c r="AC70" s="169"/>
    </row>
    <row r="71" spans="1:29" s="183" customFormat="1" ht="129.75" hidden="1" customHeight="1" outlineLevel="1" x14ac:dyDescent="0.5">
      <c r="A71" s="179"/>
      <c r="B71" s="180"/>
      <c r="C71" s="303" t="s">
        <v>38</v>
      </c>
      <c r="D71" s="303" t="s">
        <v>40</v>
      </c>
      <c r="E71" s="303" t="s">
        <v>51</v>
      </c>
      <c r="F71" s="303" t="s">
        <v>173</v>
      </c>
      <c r="G71" s="303"/>
      <c r="H71" s="303"/>
      <c r="I71" s="303"/>
      <c r="J71" s="303"/>
      <c r="K71" s="303"/>
      <c r="L71" s="303" t="s">
        <v>233</v>
      </c>
      <c r="M71" s="303" t="s">
        <v>164</v>
      </c>
      <c r="N71" s="160" t="s">
        <v>242</v>
      </c>
      <c r="O71" s="160" t="s">
        <v>55</v>
      </c>
      <c r="P71" s="160" t="s">
        <v>101</v>
      </c>
      <c r="Q71" s="147"/>
      <c r="R71" s="147"/>
      <c r="S71" s="181"/>
      <c r="T71" s="181"/>
      <c r="U71" s="182"/>
      <c r="V71" s="181"/>
      <c r="X71" s="169"/>
      <c r="Y71" s="169"/>
      <c r="Z71" s="169"/>
      <c r="AA71" s="169"/>
      <c r="AB71" s="169"/>
      <c r="AC71" s="169"/>
    </row>
    <row r="72" spans="1:29" s="183" customFormat="1" hidden="1" outlineLevel="1" x14ac:dyDescent="0.5">
      <c r="A72" s="179"/>
      <c r="B72" s="180"/>
      <c r="C72" s="303"/>
      <c r="D72" s="304"/>
      <c r="E72" s="304"/>
      <c r="F72" s="160" t="str">
        <f>IF(1&lt;='1.1. данные'!$E$5,"1 год","-")</f>
        <v>1 год</v>
      </c>
      <c r="G72" s="160" t="str">
        <f>IF(2&lt;='1.1. данные'!$E$5,"2 год","-")</f>
        <v>2 год</v>
      </c>
      <c r="H72" s="160" t="str">
        <f>IF(3&lt;='1.1. данные'!$E$5,"3 год","-")</f>
        <v>3 год</v>
      </c>
      <c r="I72" s="160" t="str">
        <f>IF(4&lt;='1.1. данные'!$E$5,"4 год","-")</f>
        <v>-</v>
      </c>
      <c r="J72" s="160" t="str">
        <f>IF(5&lt;='1.1. данные'!$E$5,"5 год","-")</f>
        <v>-</v>
      </c>
      <c r="K72" s="160" t="str">
        <f>IF(6&lt;='1.1. данные'!$E$5,"6 год","-")</f>
        <v>-</v>
      </c>
      <c r="L72" s="304"/>
      <c r="M72" s="304"/>
      <c r="N72" s="160"/>
      <c r="O72" s="160"/>
      <c r="P72" s="160"/>
      <c r="Q72" s="147"/>
      <c r="R72" s="147"/>
      <c r="S72" s="181"/>
      <c r="T72" s="181"/>
      <c r="U72" s="182"/>
      <c r="V72" s="181"/>
      <c r="X72" s="155" t="s">
        <v>163</v>
      </c>
      <c r="Y72" s="155" t="s">
        <v>165</v>
      </c>
      <c r="Z72" s="155" t="s">
        <v>166</v>
      </c>
      <c r="AA72" s="155" t="s">
        <v>167</v>
      </c>
      <c r="AB72" s="155" t="s">
        <v>168</v>
      </c>
      <c r="AC72" s="155" t="s">
        <v>169</v>
      </c>
    </row>
    <row r="73" spans="1:29" hidden="1" outlineLevel="1" x14ac:dyDescent="0.5">
      <c r="A73" s="147"/>
      <c r="B73" s="176"/>
      <c r="C73" s="184" t="str">
        <f>IF(LEN(D73)&gt;0,1,"")</f>
        <v/>
      </c>
      <c r="D73" s="164"/>
      <c r="E73" s="188"/>
      <c r="F73" s="188"/>
      <c r="G73" s="188"/>
      <c r="H73" s="188"/>
      <c r="I73" s="188"/>
      <c r="J73" s="188"/>
      <c r="K73" s="188"/>
      <c r="L73" s="188"/>
      <c r="M73" s="188"/>
      <c r="N73" s="188"/>
      <c r="O73" s="166">
        <f>'1.1. данные'!$E$13</f>
        <v>153864.5</v>
      </c>
      <c r="P73" s="166">
        <f>SUM(X73:AC73)</f>
        <v>0</v>
      </c>
      <c r="Q73" s="147"/>
      <c r="R73" s="147"/>
      <c r="S73" s="175"/>
      <c r="T73" s="175"/>
      <c r="U73" s="177"/>
      <c r="V73" s="175"/>
      <c r="W73" s="186"/>
      <c r="X73" s="189">
        <f>$O73*'1.1. данные'!$E$18*(12/'1.1. данные'!$E$17/8)*F73*$M73*$E$15*X$18</f>
        <v>0</v>
      </c>
      <c r="Y73" s="189">
        <f>IF($E73=Dict!$F$2,0,
$O73*'1.1. данные'!$E$18*(12/'1.1. данные'!$E$17/8)*G73*$M73*$E$15*Y$18)</f>
        <v>0</v>
      </c>
      <c r="Z73" s="189">
        <f>IF($E73=Dict!$F$2,0,
$O73*'1.1. данные'!$E$18*(12/'1.1. данные'!$E$17/8)*H73*$M73*$E$15*Z$18)</f>
        <v>0</v>
      </c>
      <c r="AA73" s="189">
        <f>IF($E73=Dict!$F$2,0,
$O73*'1.1. данные'!$E$18*(12/'1.1. данные'!$E$17/8)*I73*$M73*$E$15*AA$18)</f>
        <v>0</v>
      </c>
      <c r="AB73" s="189">
        <f>IF($E73=Dict!$F$2,0,
$O73*'1.1. данные'!$E$18*(12/'1.1. данные'!$E$17/8)*J73*$M73*$E$15*AB$18)</f>
        <v>0</v>
      </c>
      <c r="AC73" s="189">
        <f>IF($E73=Dict!$F$2,0,
$O73*'1.1. данные'!$E$18*(12/'1.1. данные'!$E$17/8)*K73*$M73*$E$15*AC$18)</f>
        <v>0</v>
      </c>
    </row>
    <row r="74" spans="1:29" hidden="1" outlineLevel="1" x14ac:dyDescent="0.5">
      <c r="A74" s="147"/>
      <c r="B74" s="176"/>
      <c r="C74" s="184" t="str">
        <f>IF(LEN(D74)&gt;0,C73+1,"")</f>
        <v/>
      </c>
      <c r="D74" s="164"/>
      <c r="E74" s="188"/>
      <c r="F74" s="188"/>
      <c r="G74" s="188"/>
      <c r="H74" s="188"/>
      <c r="I74" s="188"/>
      <c r="J74" s="188"/>
      <c r="K74" s="188"/>
      <c r="L74" s="188"/>
      <c r="M74" s="188"/>
      <c r="N74" s="188"/>
      <c r="O74" s="166">
        <f>'1.1. данные'!$E$13</f>
        <v>153864.5</v>
      </c>
      <c r="P74" s="166">
        <f>SUM(X74:AC74)</f>
        <v>0</v>
      </c>
      <c r="Q74" s="147"/>
      <c r="R74" s="147"/>
      <c r="S74" s="175"/>
      <c r="T74" s="175"/>
      <c r="U74" s="177"/>
      <c r="V74" s="175"/>
      <c r="W74" s="186"/>
      <c r="X74" s="189">
        <f>$O74*'1.1. данные'!$E$18*(12/'1.1. данные'!$E$17/8)*F74*$M74*$E$15*X$18</f>
        <v>0</v>
      </c>
      <c r="Y74" s="189">
        <f>IF($E74=Dict!$F$2,0,
$O74*'1.1. данные'!$E$18*(12/'1.1. данные'!$E$17/8)*G74*$M74*$E$15*Y$18)</f>
        <v>0</v>
      </c>
      <c r="Z74" s="189">
        <f>IF($E74=Dict!$F$2,0,
$O74*'1.1. данные'!$E$18*(12/'1.1. данные'!$E$17/8)*H74*$M74*$E$15*Z$18)</f>
        <v>0</v>
      </c>
      <c r="AA74" s="189">
        <f>IF($E74=Dict!$F$2,0,
$O74*'1.1. данные'!$E$18*(12/'1.1. данные'!$E$17/8)*I74*$M74*$E$15*AA$18)</f>
        <v>0</v>
      </c>
      <c r="AB74" s="189">
        <f>IF($E74=Dict!$F$2,0,
$O74*'1.1. данные'!$E$18*(12/'1.1. данные'!$E$17/8)*J74*$M74*$E$15*AB$18)</f>
        <v>0</v>
      </c>
      <c r="AC74" s="189">
        <f>IF($E74=Dict!$F$2,0,
$O74*'1.1. данные'!$E$18*(12/'1.1. данные'!$E$17/8)*K74*$M74*$E$15*AC$18)</f>
        <v>0</v>
      </c>
    </row>
    <row r="75" spans="1:29" hidden="1" outlineLevel="1" x14ac:dyDescent="0.5">
      <c r="A75" s="147"/>
      <c r="B75" s="176"/>
      <c r="C75" s="184" t="str">
        <f>IF(LEN(D75)&gt;0,C74+1,"")</f>
        <v/>
      </c>
      <c r="D75" s="164"/>
      <c r="E75" s="188"/>
      <c r="F75" s="188"/>
      <c r="G75" s="188"/>
      <c r="H75" s="188"/>
      <c r="I75" s="188"/>
      <c r="J75" s="188"/>
      <c r="K75" s="188"/>
      <c r="L75" s="188"/>
      <c r="M75" s="188"/>
      <c r="N75" s="188"/>
      <c r="O75" s="166">
        <f>'1.1. данные'!$E$13</f>
        <v>153864.5</v>
      </c>
      <c r="P75" s="166">
        <f>SUM(X75:AC75)</f>
        <v>0</v>
      </c>
      <c r="Q75" s="147"/>
      <c r="R75" s="147"/>
      <c r="S75" s="175"/>
      <c r="T75" s="175"/>
      <c r="U75" s="177"/>
      <c r="V75" s="175"/>
      <c r="X75" s="189">
        <f>$O75*'1.1. данные'!$E$18*(12/'1.1. данные'!$E$17/8)*F75*$M75*$E$15*X$18</f>
        <v>0</v>
      </c>
      <c r="Y75" s="189">
        <f>IF($E75=Dict!$F$2,0,
$O75*'1.1. данные'!$E$18*(12/'1.1. данные'!$E$17/8)*G75*$M75*$E$15*Y$18)</f>
        <v>0</v>
      </c>
      <c r="Z75" s="189">
        <f>IF($E75=Dict!$F$2,0,
$O75*'1.1. данные'!$E$18*(12/'1.1. данные'!$E$17/8)*H75*$M75*$E$15*Z$18)</f>
        <v>0</v>
      </c>
      <c r="AA75" s="189">
        <f>IF($E75=Dict!$F$2,0,
$O75*'1.1. данные'!$E$18*(12/'1.1. данные'!$E$17/8)*I75*$M75*$E$15*AA$18)</f>
        <v>0</v>
      </c>
      <c r="AB75" s="189">
        <f>IF($E75=Dict!$F$2,0,
$O75*'1.1. данные'!$E$18*(12/'1.1. данные'!$E$17/8)*J75*$M75*$E$15*AB$18)</f>
        <v>0</v>
      </c>
      <c r="AC75" s="189">
        <f>IF($E75=Dict!$F$2,0,
$O75*'1.1. данные'!$E$18*(12/'1.1. данные'!$E$17/8)*K75*$M75*$E$15*AC$18)</f>
        <v>0</v>
      </c>
    </row>
    <row r="76" spans="1:29" hidden="1" outlineLevel="1" x14ac:dyDescent="0.5">
      <c r="A76" s="147"/>
      <c r="B76" s="176"/>
      <c r="C76" s="184" t="str">
        <f>IF(LEN(D76)&gt;0,C75+1,"")</f>
        <v/>
      </c>
      <c r="D76" s="164"/>
      <c r="E76" s="188"/>
      <c r="F76" s="188"/>
      <c r="G76" s="188"/>
      <c r="H76" s="188"/>
      <c r="I76" s="188"/>
      <c r="J76" s="188"/>
      <c r="K76" s="188"/>
      <c r="L76" s="188"/>
      <c r="M76" s="188"/>
      <c r="N76" s="188"/>
      <c r="O76" s="166">
        <f>'1.1. данные'!$E$13</f>
        <v>153864.5</v>
      </c>
      <c r="P76" s="166">
        <f>SUM(X76:AC76)</f>
        <v>0</v>
      </c>
      <c r="Q76" s="147"/>
      <c r="R76" s="147"/>
      <c r="S76" s="175"/>
      <c r="T76" s="175"/>
      <c r="U76" s="177"/>
      <c r="V76" s="175"/>
      <c r="X76" s="189">
        <f>$O76*'1.1. данные'!$E$18*(12/'1.1. данные'!$E$17/8)*F76*$M76*$E$15*X$18</f>
        <v>0</v>
      </c>
      <c r="Y76" s="189">
        <f>IF($E76=Dict!$F$2,0,
$O76*'1.1. данные'!$E$18*(12/'1.1. данные'!$E$17/8)*G76*$M76*$E$15*Y$18)</f>
        <v>0</v>
      </c>
      <c r="Z76" s="189">
        <f>IF($E76=Dict!$F$2,0,
$O76*'1.1. данные'!$E$18*(12/'1.1. данные'!$E$17/8)*H76*$M76*$E$15*Z$18)</f>
        <v>0</v>
      </c>
      <c r="AA76" s="189">
        <f>IF($E76=Dict!$F$2,0,
$O76*'1.1. данные'!$E$18*(12/'1.1. данные'!$E$17/8)*I76*$M76*$E$15*AA$18)</f>
        <v>0</v>
      </c>
      <c r="AB76" s="189">
        <f>IF($E76=Dict!$F$2,0,
$O76*'1.1. данные'!$E$18*(12/'1.1. данные'!$E$17/8)*J76*$M76*$E$15*AB$18)</f>
        <v>0</v>
      </c>
      <c r="AC76" s="189">
        <f>IF($E76=Dict!$F$2,0,
$O76*'1.1. данные'!$E$18*(12/'1.1. данные'!$E$17/8)*K76*$M76*$E$15*AC$18)</f>
        <v>0</v>
      </c>
    </row>
    <row r="77" spans="1:29" hidden="1" outlineLevel="1" x14ac:dyDescent="0.5">
      <c r="A77" s="147"/>
      <c r="B77" s="176"/>
      <c r="C77" s="184" t="str">
        <f>IF(LEN(D77)&gt;0,C76+1,"")</f>
        <v/>
      </c>
      <c r="D77" s="164"/>
      <c r="E77" s="188"/>
      <c r="F77" s="188"/>
      <c r="G77" s="188"/>
      <c r="H77" s="188"/>
      <c r="I77" s="188"/>
      <c r="J77" s="188"/>
      <c r="K77" s="188"/>
      <c r="L77" s="188"/>
      <c r="M77" s="188"/>
      <c r="N77" s="188"/>
      <c r="O77" s="166">
        <f>'1.1. данные'!$E$13</f>
        <v>153864.5</v>
      </c>
      <c r="P77" s="166">
        <f>SUM(X77:AC77)</f>
        <v>0</v>
      </c>
      <c r="Q77" s="147"/>
      <c r="R77" s="147"/>
      <c r="S77" s="175"/>
      <c r="T77" s="175"/>
      <c r="U77" s="177"/>
      <c r="V77" s="175"/>
      <c r="X77" s="189">
        <f>$O77*'1.1. данные'!$E$18*(12/'1.1. данные'!$E$17/8)*F77*$M77*$E$15*X$18</f>
        <v>0</v>
      </c>
      <c r="Y77" s="189">
        <f>IF($E77=Dict!$F$2,0,
$O77*'1.1. данные'!$E$18*(12/'1.1. данные'!$E$17/8)*G77*$M77*$E$15*Y$18)</f>
        <v>0</v>
      </c>
      <c r="Z77" s="189">
        <f>IF($E77=Dict!$F$2,0,
$O77*'1.1. данные'!$E$18*(12/'1.1. данные'!$E$17/8)*H77*$M77*$E$15*Z$18)</f>
        <v>0</v>
      </c>
      <c r="AA77" s="189">
        <f>IF($E77=Dict!$F$2,0,
$O77*'1.1. данные'!$E$18*(12/'1.1. данные'!$E$17/8)*I77*$M77*$E$15*AA$18)</f>
        <v>0</v>
      </c>
      <c r="AB77" s="189">
        <f>IF($E77=Dict!$F$2,0,
$O77*'1.1. данные'!$E$18*(12/'1.1. данные'!$E$17/8)*J77*$M77*$E$15*AB$18)</f>
        <v>0</v>
      </c>
      <c r="AC77" s="189">
        <f>IF($E77=Dict!$F$2,0,
$O77*'1.1. данные'!$E$18*(12/'1.1. данные'!$E$17/8)*K77*$M77*$E$15*AC$18)</f>
        <v>0</v>
      </c>
    </row>
    <row r="78" spans="1:29" s="197" customFormat="1" ht="19.899999999999999" hidden="1" customHeight="1" outlineLevel="1" x14ac:dyDescent="0.5">
      <c r="A78" s="190"/>
      <c r="B78" s="191"/>
      <c r="C78" s="192" t="s">
        <v>71</v>
      </c>
      <c r="D78" s="193"/>
      <c r="E78" s="193"/>
      <c r="F78" s="193"/>
      <c r="G78" s="193"/>
      <c r="H78" s="193"/>
      <c r="I78" s="193"/>
      <c r="J78" s="193"/>
      <c r="K78" s="193"/>
      <c r="L78" s="193"/>
      <c r="M78" s="193"/>
      <c r="N78" s="193"/>
      <c r="O78" s="193"/>
      <c r="P78" s="194">
        <f>SUM(P73:P77)</f>
        <v>0</v>
      </c>
      <c r="Q78" s="147"/>
      <c r="R78" s="147"/>
      <c r="S78" s="195"/>
      <c r="T78" s="195"/>
      <c r="U78" s="196"/>
      <c r="V78" s="195"/>
      <c r="X78" s="159">
        <f t="shared" ref="X78:AC78" si="7">SUM(X73:X77)</f>
        <v>0</v>
      </c>
      <c r="Y78" s="159">
        <f t="shared" si="7"/>
        <v>0</v>
      </c>
      <c r="Z78" s="159">
        <f t="shared" si="7"/>
        <v>0</v>
      </c>
      <c r="AA78" s="159">
        <f t="shared" si="7"/>
        <v>0</v>
      </c>
      <c r="AB78" s="159">
        <f t="shared" si="7"/>
        <v>0</v>
      </c>
      <c r="AC78" s="159">
        <f t="shared" si="7"/>
        <v>0</v>
      </c>
    </row>
    <row r="79" spans="1:29" hidden="1" outlineLevel="1" x14ac:dyDescent="0.5">
      <c r="A79" s="147"/>
      <c r="B79" s="176"/>
      <c r="C79" s="147"/>
      <c r="D79" s="147"/>
      <c r="E79" s="147"/>
      <c r="F79" s="147"/>
      <c r="G79" s="147"/>
      <c r="H79" s="147"/>
      <c r="I79" s="147"/>
      <c r="J79" s="147"/>
      <c r="K79" s="147"/>
      <c r="L79" s="147"/>
      <c r="M79" s="147"/>
      <c r="N79" s="147"/>
      <c r="O79" s="147"/>
      <c r="P79" s="147"/>
      <c r="Q79" s="147"/>
      <c r="R79" s="147"/>
      <c r="S79" s="175"/>
      <c r="T79" s="175"/>
      <c r="U79" s="177"/>
      <c r="V79" s="175"/>
    </row>
    <row r="80" spans="1:29" hidden="1" outlineLevel="1" x14ac:dyDescent="0.5">
      <c r="A80" s="147"/>
      <c r="B80" s="176"/>
      <c r="C80" s="178" t="s">
        <v>56</v>
      </c>
      <c r="D80" s="147"/>
      <c r="E80" s="147"/>
      <c r="F80" s="147"/>
      <c r="G80" s="147"/>
      <c r="H80" s="147"/>
      <c r="I80" s="147"/>
      <c r="J80" s="147"/>
      <c r="K80" s="147"/>
      <c r="L80" s="147"/>
      <c r="M80" s="147"/>
      <c r="N80" s="147"/>
      <c r="O80" s="147"/>
      <c r="P80" s="147"/>
      <c r="Q80" s="147"/>
      <c r="R80" s="147"/>
      <c r="S80" s="175"/>
      <c r="T80" s="175"/>
      <c r="U80" s="177"/>
      <c r="V80" s="175"/>
    </row>
    <row r="81" spans="1:29" ht="129" hidden="1" outlineLevel="1" x14ac:dyDescent="0.5">
      <c r="A81" s="147"/>
      <c r="B81" s="176"/>
      <c r="C81" s="160" t="s">
        <v>38</v>
      </c>
      <c r="D81" s="160" t="s">
        <v>50</v>
      </c>
      <c r="E81" s="160" t="s">
        <v>102</v>
      </c>
      <c r="F81" s="160" t="s">
        <v>110</v>
      </c>
      <c r="G81" s="160" t="s">
        <v>109</v>
      </c>
      <c r="H81" s="303" t="s">
        <v>174</v>
      </c>
      <c r="I81" s="303"/>
      <c r="J81" s="303"/>
      <c r="K81" s="303"/>
      <c r="L81" s="303"/>
      <c r="M81" s="303"/>
      <c r="N81" s="160" t="s">
        <v>234</v>
      </c>
      <c r="O81" s="160" t="s">
        <v>111</v>
      </c>
      <c r="P81" s="160" t="s">
        <v>240</v>
      </c>
      <c r="Q81" s="160" t="s">
        <v>211</v>
      </c>
      <c r="R81" s="160" t="s">
        <v>241</v>
      </c>
      <c r="S81" s="160" t="s">
        <v>108</v>
      </c>
      <c r="T81" s="160" t="s">
        <v>112</v>
      </c>
      <c r="U81" s="177"/>
      <c r="V81" s="175"/>
      <c r="X81" s="149">
        <v>1</v>
      </c>
      <c r="Y81" s="149">
        <v>2</v>
      </c>
      <c r="Z81" s="149">
        <v>3</v>
      </c>
      <c r="AA81" s="149">
        <v>4</v>
      </c>
      <c r="AB81" s="149">
        <v>5</v>
      </c>
      <c r="AC81" s="149">
        <v>6</v>
      </c>
    </row>
    <row r="82" spans="1:29" hidden="1" outlineLevel="1" x14ac:dyDescent="0.5">
      <c r="A82" s="147"/>
      <c r="B82" s="176"/>
      <c r="C82" s="160"/>
      <c r="D82" s="160"/>
      <c r="E82" s="160"/>
      <c r="F82" s="160"/>
      <c r="G82" s="160"/>
      <c r="H82" s="160" t="str">
        <f>IF(1&lt;='1.1. данные'!$E$5,"1 год","-")</f>
        <v>1 год</v>
      </c>
      <c r="I82" s="160" t="str">
        <f>IF(2&lt;='1.1. данные'!$E$5,"2 год","-")</f>
        <v>2 год</v>
      </c>
      <c r="J82" s="160" t="str">
        <f>IF(3&lt;='1.1. данные'!$E$5,"3 год","-")</f>
        <v>3 год</v>
      </c>
      <c r="K82" s="160" t="str">
        <f>IF(4&lt;='1.1. данные'!$E$5,"4 год","-")</f>
        <v>-</v>
      </c>
      <c r="L82" s="160" t="str">
        <f>IF(5&lt;='1.1. данные'!$E$5,"5 год","-")</f>
        <v>-</v>
      </c>
      <c r="M82" s="160" t="str">
        <f>IF(6&lt;='1.1. данные'!$E$5,"6 год","-")</f>
        <v>-</v>
      </c>
      <c r="N82" s="160"/>
      <c r="O82" s="160"/>
      <c r="P82" s="160"/>
      <c r="Q82" s="160"/>
      <c r="R82" s="160"/>
      <c r="S82" s="160"/>
      <c r="T82" s="160"/>
      <c r="U82" s="177"/>
      <c r="V82" s="175"/>
      <c r="X82" s="155" t="s">
        <v>163</v>
      </c>
      <c r="Y82" s="155" t="s">
        <v>165</v>
      </c>
      <c r="Z82" s="155" t="s">
        <v>166</v>
      </c>
      <c r="AA82" s="155" t="s">
        <v>167</v>
      </c>
      <c r="AB82" s="155" t="s">
        <v>168</v>
      </c>
      <c r="AC82" s="155" t="s">
        <v>169</v>
      </c>
    </row>
    <row r="83" spans="1:29" hidden="1" outlineLevel="1" x14ac:dyDescent="0.5">
      <c r="A83" s="147"/>
      <c r="B83" s="176"/>
      <c r="C83" s="184" t="str">
        <f>IF(LEN(D83)&gt;0,1,"")</f>
        <v/>
      </c>
      <c r="D83" s="164"/>
      <c r="E83" s="164"/>
      <c r="F83" s="188"/>
      <c r="G83" s="188"/>
      <c r="H83" s="188"/>
      <c r="I83" s="188"/>
      <c r="J83" s="188"/>
      <c r="K83" s="188"/>
      <c r="L83" s="188"/>
      <c r="M83" s="188"/>
      <c r="N83" s="188"/>
      <c r="O83" s="200"/>
      <c r="P83" s="188"/>
      <c r="Q83" s="188"/>
      <c r="R83" s="188"/>
      <c r="S83" s="198">
        <f>IF($E83=Dict!$I$2,IF($G83&gt;='1.1. данные'!$E$5,1,ROUNDUP('1.1. данные'!$E$5/$G83,0)),IF($F83=Dict!$J$2,1,SUM($H83:$M83)))</f>
        <v>0</v>
      </c>
      <c r="T83" s="166">
        <f>SUM(X83:AC83)</f>
        <v>0</v>
      </c>
      <c r="U83" s="177"/>
      <c r="V83" s="175"/>
      <c r="X83" s="187">
        <f>IF($E83=Dict!$I$2,1,IF($F83=Dict!$J$2,1,H83))*$O83*$Q83*X$17*$E$15</f>
        <v>0</v>
      </c>
      <c r="Y83" s="187">
        <f>IF($E83=Dict!$I$2,
IF($G83&gt;='1.1. данные'!$E$5,0,
IF(MOD(Y$33-1,$G83)=0,1,0)),IF($F83=Dict!$J$2,0,I83))*$O83*$Q83*Y$17*$E$15</f>
        <v>0</v>
      </c>
      <c r="Z83" s="156">
        <f>IF($E83=Dict!$I$2,
IF($G83&gt;='1.1. данные'!$E$5,0,
IF(MOD(Z$33-1,$G83)=0,1,0)),IF($F83=Dict!$J$2,0,J83))*$O83*$Q83*Z$17*$E$15</f>
        <v>0</v>
      </c>
      <c r="AA83" s="156">
        <f>IF($E83=Dict!$I$2,
IF($G83&gt;='1.1. данные'!$E$5,0,
IF(MOD(AA$33-1,$G83)=0,1,0)),IF($F83=Dict!$J$2,0,K83))*$O83*$Q83*AA$17*$E$15</f>
        <v>0</v>
      </c>
      <c r="AB83" s="156">
        <f>IF($E83=Dict!$I$2,
IF($G83&gt;='1.1. данные'!$E$5,0,
IF(MOD(AB$33-1,$G83)=0,1,0)),IF($F83=Dict!$J$2,0,L83))*$O83*$Q83*AB$17*$E$15</f>
        <v>0</v>
      </c>
      <c r="AC83" s="156">
        <f>IF($E83=Dict!$I$2,
IF($G83&gt;='1.1. данные'!$E$5,0,
IF(MOD(AC$33-1,$G83)=0,1,0)),IF($F83=Dict!$J$2,0,M83))*$O83*$Q83*AC$17*$E$15</f>
        <v>0</v>
      </c>
    </row>
    <row r="84" spans="1:29" hidden="1" outlineLevel="1" x14ac:dyDescent="0.5">
      <c r="A84" s="147"/>
      <c r="B84" s="176"/>
      <c r="C84" s="184" t="str">
        <f>IF(LEN(D84)&gt;0,C83+1,"")</f>
        <v/>
      </c>
      <c r="D84" s="164"/>
      <c r="E84" s="164"/>
      <c r="F84" s="188"/>
      <c r="G84" s="188"/>
      <c r="H84" s="188"/>
      <c r="I84" s="188"/>
      <c r="J84" s="188"/>
      <c r="K84" s="188"/>
      <c r="L84" s="188"/>
      <c r="M84" s="188"/>
      <c r="N84" s="188"/>
      <c r="O84" s="200"/>
      <c r="P84" s="188"/>
      <c r="Q84" s="188"/>
      <c r="R84" s="188"/>
      <c r="S84" s="198">
        <f>IF($E84=Dict!$I$2,IF($G84&gt;='1.1. данные'!$E$5,1,ROUNDUP('1.1. данные'!$E$5/$G84,0)),IF($F84=Dict!$J$2,1,SUM($H84:$M84)))</f>
        <v>0</v>
      </c>
      <c r="T84" s="166">
        <f>SUM(X84:AC84)</f>
        <v>0</v>
      </c>
      <c r="U84" s="177"/>
      <c r="V84" s="175"/>
      <c r="X84" s="189">
        <f>IF($E84=Dict!$I$2,1,IF($F84=Dict!$J$2,1,H84))*$O84*$Q84*X$17*$E$15</f>
        <v>0</v>
      </c>
      <c r="Y84" s="189">
        <f>IF($E84=Dict!$I$2,
IF($G84&gt;='1.1. данные'!$E$5,0,
IF(MOD(Y$33-1,$G84)=0,1,0)),IF($F84=Dict!$J$2,0,I84))*$O84*$Q84*Y$17*$E$15</f>
        <v>0</v>
      </c>
      <c r="Z84" s="156">
        <f>IF($E84=Dict!$I$2,
IF($G84&gt;='1.1. данные'!$E$5,0,
IF(MOD(Z$33-1,$G84)=0,1,0)),IF($F84=Dict!$J$2,0,J84))*$O84*$Q84*Z$17*$E$15</f>
        <v>0</v>
      </c>
      <c r="AA84" s="156">
        <f>IF($E84=Dict!$I$2,
IF($G84&gt;='1.1. данные'!$E$5,0,
IF(MOD(AA$33-1,$G84)=0,1,0)),IF($F84=Dict!$J$2,0,K84))*$O84*$Q84*AA$17*$E$15</f>
        <v>0</v>
      </c>
      <c r="AB84" s="156">
        <f>IF($E84=Dict!$I$2,
IF($G84&gt;='1.1. данные'!$E$5,0,
IF(MOD(AB$33-1,$G84)=0,1,0)),IF($F84=Dict!$J$2,0,L84))*$O84*$Q84*AB$17*$E$15</f>
        <v>0</v>
      </c>
      <c r="AC84" s="156">
        <f>IF($E84=Dict!$I$2,
IF($G84&gt;='1.1. данные'!$E$5,0,
IF(MOD(AC$33-1,$G84)=0,1,0)),IF($F84=Dict!$J$2,0,M84))*$O84*$Q84*AC$17*$E$15</f>
        <v>0</v>
      </c>
    </row>
    <row r="85" spans="1:29" hidden="1" outlineLevel="1" x14ac:dyDescent="0.5">
      <c r="A85" s="147"/>
      <c r="B85" s="176"/>
      <c r="C85" s="184" t="str">
        <f>IF(LEN(D85)&gt;0,C84+1,"")</f>
        <v/>
      </c>
      <c r="D85" s="164"/>
      <c r="E85" s="164"/>
      <c r="F85" s="188"/>
      <c r="G85" s="188"/>
      <c r="H85" s="188"/>
      <c r="I85" s="188"/>
      <c r="J85" s="188"/>
      <c r="K85" s="188"/>
      <c r="L85" s="188"/>
      <c r="M85" s="188"/>
      <c r="N85" s="188"/>
      <c r="O85" s="200"/>
      <c r="P85" s="188"/>
      <c r="Q85" s="188"/>
      <c r="R85" s="188"/>
      <c r="S85" s="198">
        <f>IF($E85=Dict!$I$2,IF($G85&gt;='1.1. данные'!$E$5,1,ROUNDUP('1.1. данные'!$E$5/$G85,0)),IF($F85=Dict!$J$2,1,SUM($H85:$M85)))</f>
        <v>0</v>
      </c>
      <c r="T85" s="166">
        <f>SUM(X85:AC85)</f>
        <v>0</v>
      </c>
      <c r="U85" s="177"/>
      <c r="V85" s="175"/>
      <c r="X85" s="189">
        <f>IF($E85=Dict!$I$2,1,IF($F85=Dict!$J$2,1,H85))*$O85*$Q85*X$17*$E$15</f>
        <v>0</v>
      </c>
      <c r="Y85" s="189">
        <f>IF($E85=Dict!$I$2,
IF($G85&gt;='1.1. данные'!$E$5,0,
IF(MOD(Y$33-1,$G85)=0,1,0)),IF($F85=Dict!$J$2,0,I85))*$O85*$Q85*Y$17*$E$15</f>
        <v>0</v>
      </c>
      <c r="Z85" s="156">
        <f>IF($E85=Dict!$I$2,
IF($G85&gt;='1.1. данные'!$E$5,0,
IF(MOD(Z$33-1,$G85)=0,1,0)),IF($F85=Dict!$J$2,0,J85))*$O85*$Q85*Z$17*$E$15</f>
        <v>0</v>
      </c>
      <c r="AA85" s="156">
        <f>IF($E85=Dict!$I$2,
IF($G85&gt;='1.1. данные'!$E$5,0,
IF(MOD(AA$33-1,$G85)=0,1,0)),IF($F85=Dict!$J$2,0,K85))*$O85*$Q85*AA$17*$E$15</f>
        <v>0</v>
      </c>
      <c r="AB85" s="156">
        <f>IF($E85=Dict!$I$2,
IF($G85&gt;='1.1. данные'!$E$5,0,
IF(MOD(AB$33-1,$G85)=0,1,0)),IF($F85=Dict!$J$2,0,L85))*$O85*$Q85*AB$17*$E$15</f>
        <v>0</v>
      </c>
      <c r="AC85" s="156">
        <f>IF($E85=Dict!$I$2,
IF($G85&gt;='1.1. данные'!$E$5,0,
IF(MOD(AC$33-1,$G85)=0,1,0)),IF($F85=Dict!$J$2,0,M85))*$O85*$Q85*AC$17*$E$15</f>
        <v>0</v>
      </c>
    </row>
    <row r="86" spans="1:29" hidden="1" outlineLevel="1" x14ac:dyDescent="0.5">
      <c r="A86" s="147"/>
      <c r="B86" s="176"/>
      <c r="C86" s="184" t="str">
        <f>IF(LEN(D86)&gt;0,C85+1,"")</f>
        <v/>
      </c>
      <c r="D86" s="164"/>
      <c r="E86" s="164"/>
      <c r="F86" s="188"/>
      <c r="G86" s="188"/>
      <c r="H86" s="188"/>
      <c r="I86" s="188"/>
      <c r="J86" s="188"/>
      <c r="K86" s="188"/>
      <c r="L86" s="188"/>
      <c r="M86" s="188"/>
      <c r="N86" s="188"/>
      <c r="O86" s="200"/>
      <c r="P86" s="188"/>
      <c r="Q86" s="188"/>
      <c r="R86" s="188"/>
      <c r="S86" s="198">
        <f>IF($E86=Dict!$I$2,IF($G86&gt;='1.1. данные'!$E$5,1,ROUNDUP('1.1. данные'!$E$5/$G86,0)),IF($F86=Dict!$J$2,1,SUM($H86:$M86)))</f>
        <v>0</v>
      </c>
      <c r="T86" s="166">
        <f>SUM(X86:AC86)</f>
        <v>0</v>
      </c>
      <c r="U86" s="177"/>
      <c r="V86" s="175"/>
      <c r="X86" s="189">
        <f>IF($E86=Dict!$I$2,1,IF($F86=Dict!$J$2,1,H86))*$O86*$Q86*X$17*$E$15</f>
        <v>0</v>
      </c>
      <c r="Y86" s="189">
        <f>IF($E86=Dict!$I$2,
IF($G86&gt;='1.1. данные'!$E$5,0,
IF(MOD(Y$33-1,$G86)=0,1,0)),IF($F86=Dict!$J$2,0,I86))*$O86*$Q86*Y$17*$E$15</f>
        <v>0</v>
      </c>
      <c r="Z86" s="156">
        <f>IF($E86=Dict!$I$2,
IF($G86&gt;='1.1. данные'!$E$5,0,
IF(MOD(Z$33-1,$G86)=0,1,0)),IF($F86=Dict!$J$2,0,J86))*$O86*$Q86*Z$17*$E$15</f>
        <v>0</v>
      </c>
      <c r="AA86" s="156">
        <f>IF($E86=Dict!$I$2,
IF($G86&gt;='1.1. данные'!$E$5,0,
IF(MOD(AA$33-1,$G86)=0,1,0)),IF($F86=Dict!$J$2,0,K86))*$O86*$Q86*AA$17*$E$15</f>
        <v>0</v>
      </c>
      <c r="AB86" s="156">
        <f>IF($E86=Dict!$I$2,
IF($G86&gt;='1.1. данные'!$E$5,0,
IF(MOD(AB$33-1,$G86)=0,1,0)),IF($F86=Dict!$J$2,0,L86))*$O86*$Q86*AB$17*$E$15</f>
        <v>0</v>
      </c>
      <c r="AC86" s="156">
        <f>IF($E86=Dict!$I$2,
IF($G86&gt;='1.1. данные'!$E$5,0,
IF(MOD(AC$33-1,$G86)=0,1,0)),IF($F86=Dict!$J$2,0,M86))*$O86*$Q86*AC$17*$E$15</f>
        <v>0</v>
      </c>
    </row>
    <row r="87" spans="1:29" hidden="1" outlineLevel="1" x14ac:dyDescent="0.5">
      <c r="A87" s="147"/>
      <c r="B87" s="176"/>
      <c r="C87" s="184" t="str">
        <f>IF(LEN(D87)&gt;0,C86+1,"")</f>
        <v/>
      </c>
      <c r="D87" s="164"/>
      <c r="E87" s="164"/>
      <c r="F87" s="188"/>
      <c r="G87" s="188"/>
      <c r="H87" s="188"/>
      <c r="I87" s="188"/>
      <c r="J87" s="188"/>
      <c r="K87" s="188"/>
      <c r="L87" s="188"/>
      <c r="M87" s="188"/>
      <c r="N87" s="188"/>
      <c r="O87" s="200"/>
      <c r="P87" s="188"/>
      <c r="Q87" s="188"/>
      <c r="R87" s="188"/>
      <c r="S87" s="198">
        <f>IF($E87=Dict!$I$2,IF($G87&gt;='1.1. данные'!$E$5,1,ROUNDUP('1.1. данные'!$E$5/$G87,0)),IF($F87=Dict!$J$2,1,SUM($H87:$M87)))</f>
        <v>0</v>
      </c>
      <c r="T87" s="166">
        <f>SUM(X87:AC87)</f>
        <v>0</v>
      </c>
      <c r="U87" s="177"/>
      <c r="V87" s="175"/>
      <c r="X87" s="189">
        <f>IF($E87=Dict!$I$2,1,IF($F87=Dict!$J$2,1,H87))*$O87*$Q87*X$17*$E$15</f>
        <v>0</v>
      </c>
      <c r="Y87" s="189">
        <f>IF($E87=Dict!$I$2,
IF($G87&gt;='1.1. данные'!$E$5,0,
IF(MOD(Y$33-1,$G87)=0,1,0)),IF($F87=Dict!$J$2,0,I87))*$O87*$Q87*Y$17*$E$15</f>
        <v>0</v>
      </c>
      <c r="Z87" s="156">
        <f>IF($E87=Dict!$I$2,
IF($G87&gt;='1.1. данные'!$E$5,0,
IF(MOD(Z$33-1,$G87)=0,1,0)),IF($F87=Dict!$J$2,0,J87))*$O87*$Q87*Z$17*$E$15</f>
        <v>0</v>
      </c>
      <c r="AA87" s="156">
        <f>IF($E87=Dict!$I$2,
IF($G87&gt;='1.1. данные'!$E$5,0,
IF(MOD(AA$33-1,$G87)=0,1,0)),IF($F87=Dict!$J$2,0,K87))*$O87*$Q87*AA$17*$E$15</f>
        <v>0</v>
      </c>
      <c r="AB87" s="156">
        <f>IF($E87=Dict!$I$2,
IF($G87&gt;='1.1. данные'!$E$5,0,
IF(MOD(AB$33-1,$G87)=0,1,0)),IF($F87=Dict!$J$2,0,L87))*$O87*$Q87*AB$17*$E$15</f>
        <v>0</v>
      </c>
      <c r="AC87" s="156">
        <f>IF($E87=Dict!$I$2,
IF($G87&gt;='1.1. данные'!$E$5,0,
IF(MOD(AC$33-1,$G87)=0,1,0)),IF($F87=Dict!$J$2,0,M87))*$O87*$Q87*AC$17*$E$15</f>
        <v>0</v>
      </c>
    </row>
    <row r="88" spans="1:29" s="197" customFormat="1" ht="19.899999999999999" hidden="1" customHeight="1" outlineLevel="1" x14ac:dyDescent="0.5">
      <c r="A88" s="190"/>
      <c r="B88" s="191"/>
      <c r="C88" s="192" t="s">
        <v>71</v>
      </c>
      <c r="D88" s="192"/>
      <c r="E88" s="192"/>
      <c r="F88" s="192"/>
      <c r="G88" s="192"/>
      <c r="H88" s="192"/>
      <c r="I88" s="192"/>
      <c r="J88" s="192"/>
      <c r="K88" s="192"/>
      <c r="L88" s="192"/>
      <c r="M88" s="192"/>
      <c r="N88" s="192"/>
      <c r="O88" s="192"/>
      <c r="P88" s="192"/>
      <c r="Q88" s="192"/>
      <c r="R88" s="192"/>
      <c r="S88" s="192"/>
      <c r="T88" s="194">
        <f>SUM(T83:T87)</f>
        <v>0</v>
      </c>
      <c r="U88" s="196"/>
      <c r="V88" s="195"/>
      <c r="W88" s="148"/>
      <c r="X88" s="159">
        <f t="shared" ref="X88:AC88" si="8">SUM(X83:X87)</f>
        <v>0</v>
      </c>
      <c r="Y88" s="159">
        <f t="shared" si="8"/>
        <v>0</v>
      </c>
      <c r="Z88" s="159">
        <f t="shared" si="8"/>
        <v>0</v>
      </c>
      <c r="AA88" s="159">
        <f t="shared" si="8"/>
        <v>0</v>
      </c>
      <c r="AB88" s="159">
        <f t="shared" si="8"/>
        <v>0</v>
      </c>
      <c r="AC88" s="159">
        <f t="shared" si="8"/>
        <v>0</v>
      </c>
    </row>
    <row r="89" spans="1:29" hidden="1" outlineLevel="1" x14ac:dyDescent="0.5">
      <c r="A89" s="147"/>
      <c r="B89" s="201"/>
      <c r="C89" s="202"/>
      <c r="D89" s="202"/>
      <c r="E89" s="202"/>
      <c r="F89" s="202"/>
      <c r="G89" s="202"/>
      <c r="H89" s="202"/>
      <c r="I89" s="202"/>
      <c r="J89" s="202"/>
      <c r="K89" s="202"/>
      <c r="L89" s="202"/>
      <c r="M89" s="202"/>
      <c r="N89" s="202"/>
      <c r="O89" s="202"/>
      <c r="P89" s="202"/>
      <c r="Q89" s="202"/>
      <c r="R89" s="202"/>
      <c r="S89" s="202"/>
      <c r="T89" s="202"/>
      <c r="U89" s="203"/>
      <c r="V89" s="175"/>
    </row>
    <row r="90" spans="1:29" hidden="1" outlineLevel="1" x14ac:dyDescent="0.5">
      <c r="A90" s="147"/>
      <c r="B90" s="147"/>
      <c r="C90" s="147"/>
      <c r="D90" s="147"/>
      <c r="E90" s="147"/>
      <c r="F90" s="147"/>
      <c r="G90" s="147"/>
      <c r="H90" s="147"/>
      <c r="I90" s="147"/>
      <c r="J90" s="147"/>
      <c r="K90" s="147"/>
      <c r="L90" s="147"/>
      <c r="M90" s="147"/>
      <c r="N90" s="147"/>
      <c r="O90" s="147"/>
      <c r="P90" s="147"/>
      <c r="Q90" s="147"/>
      <c r="R90" s="147"/>
      <c r="S90" s="147"/>
      <c r="T90" s="175"/>
      <c r="U90" s="175"/>
      <c r="V90" s="175"/>
    </row>
    <row r="91" spans="1:29" hidden="1" outlineLevel="1" x14ac:dyDescent="0.5">
      <c r="A91" s="147"/>
      <c r="B91" s="172"/>
      <c r="C91" s="173"/>
      <c r="D91" s="173"/>
      <c r="E91" s="173"/>
      <c r="F91" s="173"/>
      <c r="G91" s="173"/>
      <c r="H91" s="173"/>
      <c r="I91" s="173"/>
      <c r="J91" s="173"/>
      <c r="K91" s="173"/>
      <c r="L91" s="173"/>
      <c r="M91" s="173"/>
      <c r="N91" s="173"/>
      <c r="O91" s="173"/>
      <c r="P91" s="173"/>
      <c r="Q91" s="173"/>
      <c r="R91" s="173"/>
      <c r="S91" s="173"/>
      <c r="T91" s="173"/>
      <c r="U91" s="174"/>
      <c r="V91" s="175"/>
      <c r="X91" s="169"/>
      <c r="Y91" s="169"/>
      <c r="Z91" s="169"/>
      <c r="AA91" s="169"/>
      <c r="AB91" s="169"/>
      <c r="AC91" s="169"/>
    </row>
    <row r="92" spans="1:29" hidden="1" outlineLevel="1" x14ac:dyDescent="0.5">
      <c r="A92" s="147"/>
      <c r="B92" s="176"/>
      <c r="C92" s="157" t="str">
        <f>CONCATENATE("2.2.",$C$16,". Информационные издержки группы объектов ",$C$16," - """,$D$16,"""")</f>
        <v>2.2.. Информационные издержки группы объектов  - ""</v>
      </c>
      <c r="D92" s="147"/>
      <c r="E92" s="147"/>
      <c r="F92" s="147"/>
      <c r="G92" s="147"/>
      <c r="H92" s="147"/>
      <c r="I92" s="147"/>
      <c r="J92" s="147"/>
      <c r="K92" s="147"/>
      <c r="L92" s="147"/>
      <c r="M92" s="147"/>
      <c r="N92" s="147"/>
      <c r="O92" s="147"/>
      <c r="P92" s="147"/>
      <c r="Q92" s="147"/>
      <c r="R92" s="147"/>
      <c r="S92" s="175"/>
      <c r="T92" s="175"/>
      <c r="U92" s="177"/>
      <c r="V92" s="175"/>
      <c r="X92" s="169"/>
      <c r="Y92" s="169"/>
      <c r="Z92" s="169"/>
      <c r="AA92" s="169"/>
      <c r="AB92" s="169"/>
      <c r="AC92" s="169"/>
    </row>
    <row r="93" spans="1:29" hidden="1" outlineLevel="1" x14ac:dyDescent="0.5">
      <c r="A93" s="147"/>
      <c r="B93" s="176"/>
      <c r="C93" s="147"/>
      <c r="D93" s="147"/>
      <c r="E93" s="147"/>
      <c r="F93" s="147"/>
      <c r="G93" s="147"/>
      <c r="H93" s="147"/>
      <c r="I93" s="147"/>
      <c r="J93" s="147"/>
      <c r="K93" s="147"/>
      <c r="L93" s="147"/>
      <c r="M93" s="147"/>
      <c r="N93" s="147"/>
      <c r="O93" s="147"/>
      <c r="P93" s="147"/>
      <c r="Q93" s="147"/>
      <c r="R93" s="147"/>
      <c r="S93" s="175"/>
      <c r="T93" s="175"/>
      <c r="U93" s="177"/>
      <c r="V93" s="175"/>
      <c r="X93" s="169"/>
      <c r="Y93" s="169"/>
      <c r="Z93" s="169"/>
      <c r="AA93" s="169"/>
      <c r="AB93" s="169"/>
      <c r="AC93" s="169"/>
    </row>
    <row r="94" spans="1:29" hidden="1" outlineLevel="1" x14ac:dyDescent="0.5">
      <c r="A94" s="147"/>
      <c r="B94" s="176"/>
      <c r="C94" s="178" t="s">
        <v>39</v>
      </c>
      <c r="D94" s="147"/>
      <c r="E94" s="147"/>
      <c r="F94" s="147"/>
      <c r="G94" s="147"/>
      <c r="H94" s="147"/>
      <c r="I94" s="147"/>
      <c r="J94" s="147"/>
      <c r="K94" s="147"/>
      <c r="L94" s="147"/>
      <c r="M94" s="147"/>
      <c r="N94" s="147"/>
      <c r="O94" s="147"/>
      <c r="P94" s="147"/>
      <c r="Q94" s="147"/>
      <c r="R94" s="147"/>
      <c r="S94" s="175"/>
      <c r="T94" s="175"/>
      <c r="U94" s="177"/>
      <c r="V94" s="175"/>
      <c r="X94" s="169"/>
      <c r="Y94" s="169"/>
      <c r="Z94" s="169"/>
      <c r="AA94" s="169"/>
      <c r="AB94" s="169"/>
      <c r="AC94" s="169"/>
    </row>
    <row r="95" spans="1:29" s="183" customFormat="1" ht="129.75" hidden="1" customHeight="1" outlineLevel="1" x14ac:dyDescent="0.5">
      <c r="A95" s="179"/>
      <c r="B95" s="180"/>
      <c r="C95" s="303" t="s">
        <v>38</v>
      </c>
      <c r="D95" s="303" t="s">
        <v>40</v>
      </c>
      <c r="E95" s="303" t="s">
        <v>51</v>
      </c>
      <c r="F95" s="303" t="s">
        <v>173</v>
      </c>
      <c r="G95" s="303"/>
      <c r="H95" s="303"/>
      <c r="I95" s="303"/>
      <c r="J95" s="303"/>
      <c r="K95" s="303"/>
      <c r="L95" s="303" t="s">
        <v>233</v>
      </c>
      <c r="M95" s="303" t="s">
        <v>164</v>
      </c>
      <c r="N95" s="160" t="s">
        <v>242</v>
      </c>
      <c r="O95" s="160" t="s">
        <v>55</v>
      </c>
      <c r="P95" s="160" t="s">
        <v>101</v>
      </c>
      <c r="Q95" s="147"/>
      <c r="R95" s="147"/>
      <c r="S95" s="181"/>
      <c r="T95" s="181"/>
      <c r="U95" s="182"/>
      <c r="V95" s="181"/>
      <c r="X95" s="169"/>
      <c r="Y95" s="169"/>
      <c r="Z95" s="169"/>
      <c r="AA95" s="169"/>
      <c r="AB95" s="169"/>
      <c r="AC95" s="169"/>
    </row>
    <row r="96" spans="1:29" s="183" customFormat="1" hidden="1" outlineLevel="1" x14ac:dyDescent="0.5">
      <c r="A96" s="179"/>
      <c r="B96" s="180"/>
      <c r="C96" s="303"/>
      <c r="D96" s="304"/>
      <c r="E96" s="304"/>
      <c r="F96" s="160" t="str">
        <f>IF(1&lt;='1.1. данные'!$E$5,"1 год","-")</f>
        <v>1 год</v>
      </c>
      <c r="G96" s="160" t="str">
        <f>IF(2&lt;='1.1. данные'!$E$5,"2 год","-")</f>
        <v>2 год</v>
      </c>
      <c r="H96" s="160" t="str">
        <f>IF(3&lt;='1.1. данные'!$E$5,"3 год","-")</f>
        <v>3 год</v>
      </c>
      <c r="I96" s="160" t="str">
        <f>IF(4&lt;='1.1. данные'!$E$5,"4 год","-")</f>
        <v>-</v>
      </c>
      <c r="J96" s="160" t="str">
        <f>IF(5&lt;='1.1. данные'!$E$5,"5 год","-")</f>
        <v>-</v>
      </c>
      <c r="K96" s="160" t="str">
        <f>IF(6&lt;='1.1. данные'!$E$5,"6 год","-")</f>
        <v>-</v>
      </c>
      <c r="L96" s="304"/>
      <c r="M96" s="304"/>
      <c r="N96" s="160"/>
      <c r="O96" s="160"/>
      <c r="P96" s="160"/>
      <c r="Q96" s="147"/>
      <c r="R96" s="147"/>
      <c r="S96" s="181"/>
      <c r="T96" s="181"/>
      <c r="U96" s="182"/>
      <c r="V96" s="181"/>
      <c r="X96" s="155" t="s">
        <v>163</v>
      </c>
      <c r="Y96" s="155" t="s">
        <v>165</v>
      </c>
      <c r="Z96" s="155" t="s">
        <v>166</v>
      </c>
      <c r="AA96" s="155" t="s">
        <v>167</v>
      </c>
      <c r="AB96" s="155" t="s">
        <v>168</v>
      </c>
      <c r="AC96" s="155" t="s">
        <v>169</v>
      </c>
    </row>
    <row r="97" spans="1:29" hidden="1" outlineLevel="1" x14ac:dyDescent="0.5">
      <c r="A97" s="147"/>
      <c r="B97" s="176"/>
      <c r="C97" s="184" t="str">
        <f>IF(LEN(D97)&gt;0,1,"")</f>
        <v/>
      </c>
      <c r="D97" s="164"/>
      <c r="E97" s="188"/>
      <c r="F97" s="188"/>
      <c r="G97" s="188"/>
      <c r="H97" s="188"/>
      <c r="I97" s="188"/>
      <c r="J97" s="188"/>
      <c r="K97" s="188"/>
      <c r="L97" s="188"/>
      <c r="M97" s="188"/>
      <c r="N97" s="188"/>
      <c r="O97" s="166">
        <f>'1.1. данные'!$E$13</f>
        <v>153864.5</v>
      </c>
      <c r="P97" s="166">
        <f>SUM(X97:AC97)</f>
        <v>0</v>
      </c>
      <c r="Q97" s="147"/>
      <c r="R97" s="147"/>
      <c r="S97" s="175"/>
      <c r="T97" s="175"/>
      <c r="U97" s="177"/>
      <c r="V97" s="175"/>
      <c r="W97" s="186"/>
      <c r="X97" s="189">
        <f>$O97*'1.1. данные'!$E$18*(12/'1.1. данные'!$E$17/8)*F97*$M97*$E$16*X$18</f>
        <v>0</v>
      </c>
      <c r="Y97" s="189">
        <f>IF($E97=Dict!$F$2,0,
$O97*'1.1. данные'!$E$18*(12/'1.1. данные'!$E$17/8)*G97*$M97*$E$16*Y$18)</f>
        <v>0</v>
      </c>
      <c r="Z97" s="189">
        <f>IF($E97=Dict!$F$2,0,
$O97*'1.1. данные'!$E$18*(12/'1.1. данные'!$E$17/8)*H97*$M97*$E$16*Z$18)</f>
        <v>0</v>
      </c>
      <c r="AA97" s="189">
        <f>IF($E97=Dict!$F$2,0,
$O97*'1.1. данные'!$E$18*(12/'1.1. данные'!$E$17/8)*I97*$M97*$E$16*AA$18)</f>
        <v>0</v>
      </c>
      <c r="AB97" s="189">
        <f>IF($E97=Dict!$F$2,0,
$O97*'1.1. данные'!$E$18*(12/'1.1. данные'!$E$17/8)*J97*$M97*$E$16*AB$18)</f>
        <v>0</v>
      </c>
      <c r="AC97" s="189">
        <f>IF($E97=Dict!$F$2,0,
$O97*'1.1. данные'!$E$18*(12/'1.1. данные'!$E$17/8)*K97*$M97*$E$16*AC$18)</f>
        <v>0</v>
      </c>
    </row>
    <row r="98" spans="1:29" hidden="1" outlineLevel="1" x14ac:dyDescent="0.5">
      <c r="A98" s="147"/>
      <c r="B98" s="176"/>
      <c r="C98" s="184" t="str">
        <f>IF(LEN(D98)&gt;0,C97+1,"")</f>
        <v/>
      </c>
      <c r="D98" s="164"/>
      <c r="E98" s="188"/>
      <c r="F98" s="188"/>
      <c r="G98" s="188"/>
      <c r="H98" s="188"/>
      <c r="I98" s="188"/>
      <c r="J98" s="188"/>
      <c r="K98" s="188"/>
      <c r="L98" s="188"/>
      <c r="M98" s="188"/>
      <c r="N98" s="188"/>
      <c r="O98" s="166">
        <f>'1.1. данные'!$E$13</f>
        <v>153864.5</v>
      </c>
      <c r="P98" s="166">
        <f>SUM(X98:AC98)</f>
        <v>0</v>
      </c>
      <c r="Q98" s="147"/>
      <c r="R98" s="147"/>
      <c r="S98" s="175"/>
      <c r="T98" s="175"/>
      <c r="U98" s="177"/>
      <c r="V98" s="175"/>
      <c r="W98" s="186"/>
      <c r="X98" s="189">
        <f>$O98*'1.1. данные'!$E$18*(12/'1.1. данные'!$E$17/8)*F98*$M98*$E$16*X$18</f>
        <v>0</v>
      </c>
      <c r="Y98" s="189">
        <f>IF($E98=Dict!$F$2,0,
$O98*'1.1. данные'!$E$18*(12/'1.1. данные'!$E$17/8)*G98*$M98*$E$16*Y$18)</f>
        <v>0</v>
      </c>
      <c r="Z98" s="189">
        <f>IF($E98=Dict!$F$2,0,
$O98*'1.1. данные'!$E$18*(12/'1.1. данные'!$E$17/8)*H98*$M98*$E$16*Z$18)</f>
        <v>0</v>
      </c>
      <c r="AA98" s="189">
        <f>IF($E98=Dict!$F$2,0,
$O98*'1.1. данные'!$E$18*(12/'1.1. данные'!$E$17/8)*I98*$M98*$E$16*AA$18)</f>
        <v>0</v>
      </c>
      <c r="AB98" s="189">
        <f>IF($E98=Dict!$F$2,0,
$O98*'1.1. данные'!$E$18*(12/'1.1. данные'!$E$17/8)*J98*$M98*$E$16*AB$18)</f>
        <v>0</v>
      </c>
      <c r="AC98" s="189">
        <f>IF($E98=Dict!$F$2,0,
$O98*'1.1. данные'!$E$18*(12/'1.1. данные'!$E$17/8)*K98*$M98*$E$16*AC$18)</f>
        <v>0</v>
      </c>
    </row>
    <row r="99" spans="1:29" hidden="1" outlineLevel="1" x14ac:dyDescent="0.5">
      <c r="A99" s="147"/>
      <c r="B99" s="176"/>
      <c r="C99" s="184" t="str">
        <f>IF(LEN(D99)&gt;0,C98+1,"")</f>
        <v/>
      </c>
      <c r="D99" s="164"/>
      <c r="E99" s="188"/>
      <c r="F99" s="188"/>
      <c r="G99" s="188"/>
      <c r="H99" s="188"/>
      <c r="I99" s="188"/>
      <c r="J99" s="188"/>
      <c r="K99" s="188"/>
      <c r="L99" s="188"/>
      <c r="M99" s="188"/>
      <c r="N99" s="188"/>
      <c r="O99" s="166">
        <f>'1.1. данные'!$E$13</f>
        <v>153864.5</v>
      </c>
      <c r="P99" s="166">
        <f>SUM(X99:AC99)</f>
        <v>0</v>
      </c>
      <c r="Q99" s="147"/>
      <c r="R99" s="147"/>
      <c r="S99" s="175"/>
      <c r="T99" s="175"/>
      <c r="U99" s="177"/>
      <c r="V99" s="175"/>
      <c r="X99" s="189">
        <f>$O99*'1.1. данные'!$E$18*(12/'1.1. данные'!$E$17/8)*F99*$M99*$E$16*X$18</f>
        <v>0</v>
      </c>
      <c r="Y99" s="189">
        <f>IF($E99=Dict!$F$2,0,
$O99*'1.1. данные'!$E$18*(12/'1.1. данные'!$E$17/8)*G99*$M99*$E$16*Y$18)</f>
        <v>0</v>
      </c>
      <c r="Z99" s="189">
        <f>IF($E99=Dict!$F$2,0,
$O99*'1.1. данные'!$E$18*(12/'1.1. данные'!$E$17/8)*H99*$M99*$E$16*Z$18)</f>
        <v>0</v>
      </c>
      <c r="AA99" s="189">
        <f>IF($E99=Dict!$F$2,0,
$O99*'1.1. данные'!$E$18*(12/'1.1. данные'!$E$17/8)*I99*$M99*$E$16*AA$18)</f>
        <v>0</v>
      </c>
      <c r="AB99" s="189">
        <f>IF($E99=Dict!$F$2,0,
$O99*'1.1. данные'!$E$18*(12/'1.1. данные'!$E$17/8)*J99*$M99*$E$16*AB$18)</f>
        <v>0</v>
      </c>
      <c r="AC99" s="189">
        <f>IF($E99=Dict!$F$2,0,
$O99*'1.1. данные'!$E$18*(12/'1.1. данные'!$E$17/8)*K99*$M99*$E$16*AC$18)</f>
        <v>0</v>
      </c>
    </row>
    <row r="100" spans="1:29" hidden="1" outlineLevel="1" x14ac:dyDescent="0.5">
      <c r="A100" s="147"/>
      <c r="B100" s="176"/>
      <c r="C100" s="184" t="str">
        <f>IF(LEN(D100)&gt;0,C99+1,"")</f>
        <v/>
      </c>
      <c r="D100" s="164"/>
      <c r="E100" s="188"/>
      <c r="F100" s="188"/>
      <c r="G100" s="188"/>
      <c r="H100" s="188"/>
      <c r="I100" s="188"/>
      <c r="J100" s="188"/>
      <c r="K100" s="188"/>
      <c r="L100" s="188"/>
      <c r="M100" s="188"/>
      <c r="N100" s="188"/>
      <c r="O100" s="166">
        <f>'1.1. данные'!$E$13</f>
        <v>153864.5</v>
      </c>
      <c r="P100" s="166">
        <f>SUM(X100:AC100)</f>
        <v>0</v>
      </c>
      <c r="Q100" s="147"/>
      <c r="R100" s="147"/>
      <c r="S100" s="175"/>
      <c r="T100" s="175"/>
      <c r="U100" s="177"/>
      <c r="V100" s="175"/>
      <c r="X100" s="189">
        <f>$O100*'1.1. данные'!$E$18*(12/'1.1. данные'!$E$17/8)*F100*$M100*$E$16*X$18</f>
        <v>0</v>
      </c>
      <c r="Y100" s="189">
        <f>IF($E100=Dict!$F$2,0,
$O100*'1.1. данные'!$E$18*(12/'1.1. данные'!$E$17/8)*G100*$M100*$E$16*Y$18)</f>
        <v>0</v>
      </c>
      <c r="Z100" s="189">
        <f>IF($E100=Dict!$F$2,0,
$O100*'1.1. данные'!$E$18*(12/'1.1. данные'!$E$17/8)*H100*$M100*$E$16*Z$18)</f>
        <v>0</v>
      </c>
      <c r="AA100" s="189">
        <f>IF($E100=Dict!$F$2,0,
$O100*'1.1. данные'!$E$18*(12/'1.1. данные'!$E$17/8)*I100*$M100*$E$16*AA$18)</f>
        <v>0</v>
      </c>
      <c r="AB100" s="189">
        <f>IF($E100=Dict!$F$2,0,
$O100*'1.1. данные'!$E$18*(12/'1.1. данные'!$E$17/8)*J100*$M100*$E$16*AB$18)</f>
        <v>0</v>
      </c>
      <c r="AC100" s="189">
        <f>IF($E100=Dict!$F$2,0,
$O100*'1.1. данные'!$E$18*(12/'1.1. данные'!$E$17/8)*K100*$M100*$E$16*AC$18)</f>
        <v>0</v>
      </c>
    </row>
    <row r="101" spans="1:29" hidden="1" outlineLevel="1" x14ac:dyDescent="0.5">
      <c r="A101" s="147"/>
      <c r="B101" s="176"/>
      <c r="C101" s="184" t="str">
        <f>IF(LEN(D101)&gt;0,C100+1,"")</f>
        <v/>
      </c>
      <c r="D101" s="164"/>
      <c r="E101" s="188"/>
      <c r="F101" s="188"/>
      <c r="G101" s="188"/>
      <c r="H101" s="188"/>
      <c r="I101" s="188"/>
      <c r="J101" s="188"/>
      <c r="K101" s="188"/>
      <c r="L101" s="188"/>
      <c r="M101" s="188"/>
      <c r="N101" s="188"/>
      <c r="O101" s="166">
        <f>'1.1. данные'!$E$13</f>
        <v>153864.5</v>
      </c>
      <c r="P101" s="166">
        <f>SUM(X101:AC101)</f>
        <v>0</v>
      </c>
      <c r="Q101" s="147"/>
      <c r="R101" s="147"/>
      <c r="S101" s="175"/>
      <c r="T101" s="175"/>
      <c r="U101" s="177"/>
      <c r="V101" s="175"/>
      <c r="X101" s="189">
        <f>$O101*'1.1. данные'!$E$18*(12/'1.1. данные'!$E$17/8)*F101*$M101*$E$16*X$18</f>
        <v>0</v>
      </c>
      <c r="Y101" s="189">
        <f>IF($E101=Dict!$F$2,0,
$O101*'1.1. данные'!$E$18*(12/'1.1. данные'!$E$17/8)*G101*$M101*$E$16*Y$18)</f>
        <v>0</v>
      </c>
      <c r="Z101" s="189">
        <f>IF($E101=Dict!$F$2,0,
$O101*'1.1. данные'!$E$18*(12/'1.1. данные'!$E$17/8)*H101*$M101*$E$16*Z$18)</f>
        <v>0</v>
      </c>
      <c r="AA101" s="189">
        <f>IF($E101=Dict!$F$2,0,
$O101*'1.1. данные'!$E$18*(12/'1.1. данные'!$E$17/8)*I101*$M101*$E$16*AA$18)</f>
        <v>0</v>
      </c>
      <c r="AB101" s="189">
        <f>IF($E101=Dict!$F$2,0,
$O101*'1.1. данные'!$E$18*(12/'1.1. данные'!$E$17/8)*J101*$M101*$E$16*AB$18)</f>
        <v>0</v>
      </c>
      <c r="AC101" s="189">
        <f>IF($E101=Dict!$F$2,0,
$O101*'1.1. данные'!$E$18*(12/'1.1. данные'!$E$17/8)*K101*$M101*$E$16*AC$18)</f>
        <v>0</v>
      </c>
    </row>
    <row r="102" spans="1:29" s="197" customFormat="1" ht="19.899999999999999" hidden="1" customHeight="1" outlineLevel="1" x14ac:dyDescent="0.5">
      <c r="A102" s="190"/>
      <c r="B102" s="191"/>
      <c r="C102" s="192" t="s">
        <v>71</v>
      </c>
      <c r="D102" s="193"/>
      <c r="E102" s="193"/>
      <c r="F102" s="193"/>
      <c r="G102" s="193"/>
      <c r="H102" s="193"/>
      <c r="I102" s="193"/>
      <c r="J102" s="193"/>
      <c r="K102" s="193"/>
      <c r="L102" s="193"/>
      <c r="M102" s="193"/>
      <c r="N102" s="193"/>
      <c r="O102" s="193"/>
      <c r="P102" s="194">
        <f>SUM(P97:P101)</f>
        <v>0</v>
      </c>
      <c r="Q102" s="147"/>
      <c r="R102" s="147"/>
      <c r="S102" s="195"/>
      <c r="T102" s="195"/>
      <c r="U102" s="196"/>
      <c r="V102" s="195"/>
      <c r="X102" s="159">
        <f t="shared" ref="X102:AC102" si="9">SUM(X97:X101)</f>
        <v>0</v>
      </c>
      <c r="Y102" s="159">
        <f t="shared" si="9"/>
        <v>0</v>
      </c>
      <c r="Z102" s="159">
        <f t="shared" si="9"/>
        <v>0</v>
      </c>
      <c r="AA102" s="159">
        <f t="shared" si="9"/>
        <v>0</v>
      </c>
      <c r="AB102" s="159">
        <f t="shared" si="9"/>
        <v>0</v>
      </c>
      <c r="AC102" s="159">
        <f t="shared" si="9"/>
        <v>0</v>
      </c>
    </row>
    <row r="103" spans="1:29" hidden="1" outlineLevel="1" x14ac:dyDescent="0.5">
      <c r="A103" s="147"/>
      <c r="B103" s="176"/>
      <c r="C103" s="147"/>
      <c r="D103" s="147"/>
      <c r="E103" s="147"/>
      <c r="F103" s="147"/>
      <c r="G103" s="147"/>
      <c r="H103" s="147"/>
      <c r="I103" s="147"/>
      <c r="J103" s="147"/>
      <c r="K103" s="147"/>
      <c r="L103" s="147"/>
      <c r="M103" s="147"/>
      <c r="N103" s="147"/>
      <c r="O103" s="147"/>
      <c r="P103" s="147"/>
      <c r="Q103" s="147"/>
      <c r="R103" s="147"/>
      <c r="S103" s="175"/>
      <c r="T103" s="175"/>
      <c r="U103" s="177"/>
      <c r="V103" s="175"/>
    </row>
    <row r="104" spans="1:29" hidden="1" outlineLevel="1" x14ac:dyDescent="0.5">
      <c r="A104" s="147"/>
      <c r="B104" s="176"/>
      <c r="C104" s="178" t="s">
        <v>56</v>
      </c>
      <c r="D104" s="147"/>
      <c r="E104" s="147"/>
      <c r="F104" s="147"/>
      <c r="G104" s="147"/>
      <c r="H104" s="147"/>
      <c r="I104" s="147"/>
      <c r="J104" s="147"/>
      <c r="K104" s="147"/>
      <c r="L104" s="147"/>
      <c r="M104" s="147"/>
      <c r="N104" s="147"/>
      <c r="O104" s="147"/>
      <c r="P104" s="147"/>
      <c r="Q104" s="147"/>
      <c r="R104" s="147"/>
      <c r="S104" s="175"/>
      <c r="T104" s="175"/>
      <c r="U104" s="177"/>
      <c r="V104" s="175"/>
    </row>
    <row r="105" spans="1:29" ht="129" hidden="1" outlineLevel="1" x14ac:dyDescent="0.5">
      <c r="A105" s="147"/>
      <c r="B105" s="176"/>
      <c r="C105" s="160" t="s">
        <v>38</v>
      </c>
      <c r="D105" s="160" t="s">
        <v>50</v>
      </c>
      <c r="E105" s="160" t="s">
        <v>102</v>
      </c>
      <c r="F105" s="160" t="s">
        <v>110</v>
      </c>
      <c r="G105" s="160" t="s">
        <v>109</v>
      </c>
      <c r="H105" s="303" t="s">
        <v>174</v>
      </c>
      <c r="I105" s="303"/>
      <c r="J105" s="303"/>
      <c r="K105" s="303"/>
      <c r="L105" s="303"/>
      <c r="M105" s="303"/>
      <c r="N105" s="160" t="s">
        <v>234</v>
      </c>
      <c r="O105" s="160" t="s">
        <v>111</v>
      </c>
      <c r="P105" s="160" t="s">
        <v>240</v>
      </c>
      <c r="Q105" s="160" t="s">
        <v>211</v>
      </c>
      <c r="R105" s="160" t="s">
        <v>241</v>
      </c>
      <c r="S105" s="160" t="s">
        <v>108</v>
      </c>
      <c r="T105" s="160" t="s">
        <v>112</v>
      </c>
      <c r="U105" s="177"/>
      <c r="V105" s="175"/>
      <c r="X105" s="149">
        <v>1</v>
      </c>
      <c r="Y105" s="149">
        <v>2</v>
      </c>
      <c r="Z105" s="149">
        <v>3</v>
      </c>
      <c r="AA105" s="149">
        <v>4</v>
      </c>
      <c r="AB105" s="149">
        <v>5</v>
      </c>
      <c r="AC105" s="149">
        <v>6</v>
      </c>
    </row>
    <row r="106" spans="1:29" hidden="1" outlineLevel="1" x14ac:dyDescent="0.5">
      <c r="A106" s="147"/>
      <c r="B106" s="176"/>
      <c r="C106" s="160"/>
      <c r="D106" s="160"/>
      <c r="E106" s="160"/>
      <c r="F106" s="160"/>
      <c r="G106" s="160"/>
      <c r="H106" s="160" t="str">
        <f>IF(1&lt;='1.1. данные'!$E$5,"1 год","-")</f>
        <v>1 год</v>
      </c>
      <c r="I106" s="160" t="str">
        <f>IF(2&lt;='1.1. данные'!$E$5,"2 год","-")</f>
        <v>2 год</v>
      </c>
      <c r="J106" s="160" t="str">
        <f>IF(3&lt;='1.1. данные'!$E$5,"3 год","-")</f>
        <v>3 год</v>
      </c>
      <c r="K106" s="160" t="str">
        <f>IF(4&lt;='1.1. данные'!$E$5,"4 год","-")</f>
        <v>-</v>
      </c>
      <c r="L106" s="160" t="str">
        <f>IF(5&lt;='1.1. данные'!$E$5,"5 год","-")</f>
        <v>-</v>
      </c>
      <c r="M106" s="160" t="str">
        <f>IF(6&lt;='1.1. данные'!$E$5,"6 год","-")</f>
        <v>-</v>
      </c>
      <c r="N106" s="160"/>
      <c r="O106" s="160"/>
      <c r="P106" s="160"/>
      <c r="Q106" s="160"/>
      <c r="R106" s="160"/>
      <c r="S106" s="160"/>
      <c r="T106" s="160"/>
      <c r="U106" s="177"/>
      <c r="V106" s="175"/>
      <c r="X106" s="155" t="s">
        <v>163</v>
      </c>
      <c r="Y106" s="155" t="s">
        <v>165</v>
      </c>
      <c r="Z106" s="155" t="s">
        <v>166</v>
      </c>
      <c r="AA106" s="155" t="s">
        <v>167</v>
      </c>
      <c r="AB106" s="155" t="s">
        <v>168</v>
      </c>
      <c r="AC106" s="155" t="s">
        <v>169</v>
      </c>
    </row>
    <row r="107" spans="1:29" hidden="1" outlineLevel="1" x14ac:dyDescent="0.5">
      <c r="A107" s="147"/>
      <c r="B107" s="176"/>
      <c r="C107" s="184" t="str">
        <f>IF(LEN(D107)&gt;0,1,"")</f>
        <v/>
      </c>
      <c r="D107" s="164"/>
      <c r="E107" s="164"/>
      <c r="F107" s="188"/>
      <c r="G107" s="188"/>
      <c r="H107" s="188"/>
      <c r="I107" s="188"/>
      <c r="J107" s="188"/>
      <c r="K107" s="188"/>
      <c r="L107" s="188"/>
      <c r="M107" s="188"/>
      <c r="N107" s="188"/>
      <c r="O107" s="200"/>
      <c r="P107" s="188"/>
      <c r="Q107" s="188"/>
      <c r="R107" s="188"/>
      <c r="S107" s="198">
        <f>IF($E107=Dict!$I$2,IF($G107&gt;='1.1. данные'!$E$5,1,ROUNDUP('1.1. данные'!$E$5/$G107,0)),IF($F107=Dict!$J$2,1,SUM($H107:$M107)))</f>
        <v>0</v>
      </c>
      <c r="T107" s="166">
        <f>SUM(X107:AC107)</f>
        <v>0</v>
      </c>
      <c r="U107" s="177"/>
      <c r="V107" s="175"/>
      <c r="X107" s="187">
        <f>IF($E107=Dict!$I$2,1,IF($F107=Dict!$J$2,1,H107))*$O107*$Q107*X$17*$E$16</f>
        <v>0</v>
      </c>
      <c r="Y107" s="187">
        <f>IF($E107=Dict!$I$2,
IF($G107&gt;='1.1. данные'!$E$5,0,
IF(MOD(Y$33-1,$G107)=0,1,0)),IF($F107=Dict!$J$2,0,I107))*$O107*$Q107*Y$17*$E$16</f>
        <v>0</v>
      </c>
      <c r="Z107" s="156">
        <f>IF($E107=Dict!$I$2,
IF($G107&gt;='1.1. данные'!$E$5,0,
IF(MOD(Z$33-1,$G107)=0,1,0)),IF($F107=Dict!$J$2,0,J107))*$O107*$Q107*Z$17*$E$16</f>
        <v>0</v>
      </c>
      <c r="AA107" s="156">
        <f>IF($E107=Dict!$I$2,
IF($G107&gt;='1.1. данные'!$E$5,0,
IF(MOD(AA$33-1,$G107)=0,1,0)),IF($F107=Dict!$J$2,0,K107))*$O107*$Q107*AA$17*$E$16</f>
        <v>0</v>
      </c>
      <c r="AB107" s="156">
        <f>IF($E107=Dict!$I$2,
IF($G107&gt;='1.1. данные'!$E$5,0,
IF(MOD(AB$33-1,$G107)=0,1,0)),IF($F107=Dict!$J$2,0,L107))*$O107*$Q107*AB$17*$E$16</f>
        <v>0</v>
      </c>
      <c r="AC107" s="156">
        <f>IF($E107=Dict!$I$2,
IF($G107&gt;='1.1. данные'!$E$5,0,
IF(MOD(AC$33-1,$G107)=0,1,0)),IF($F107=Dict!$J$2,0,M107))*$O107*$Q107*AC$17*$E$16</f>
        <v>0</v>
      </c>
    </row>
    <row r="108" spans="1:29" hidden="1" outlineLevel="1" x14ac:dyDescent="0.5">
      <c r="A108" s="147"/>
      <c r="B108" s="176"/>
      <c r="C108" s="184" t="str">
        <f>IF(LEN(D108)&gt;0,C107+1,"")</f>
        <v/>
      </c>
      <c r="D108" s="164"/>
      <c r="E108" s="164"/>
      <c r="F108" s="188"/>
      <c r="G108" s="188"/>
      <c r="H108" s="188"/>
      <c r="I108" s="188"/>
      <c r="J108" s="188"/>
      <c r="K108" s="188"/>
      <c r="L108" s="188"/>
      <c r="M108" s="188"/>
      <c r="N108" s="188"/>
      <c r="O108" s="200"/>
      <c r="P108" s="188"/>
      <c r="Q108" s="188"/>
      <c r="R108" s="188"/>
      <c r="S108" s="198">
        <f>IF($E108=Dict!$I$2,IF($G108&gt;='1.1. данные'!$E$5,1,ROUNDUP('1.1. данные'!$E$5/$G108,0)),IF($F108=Dict!$J$2,1,SUM($H108:$M108)))</f>
        <v>0</v>
      </c>
      <c r="T108" s="166">
        <f>SUM(X108:AC108)</f>
        <v>0</v>
      </c>
      <c r="U108" s="177"/>
      <c r="V108" s="175"/>
      <c r="X108" s="189">
        <f>IF($E108=Dict!$I$2,1,IF($F108=Dict!$J$2,1,H108))*$O108*$Q108*X$17*$E$16</f>
        <v>0</v>
      </c>
      <c r="Y108" s="189">
        <f>IF($E108=Dict!$I$2,
IF($G108&gt;='1.1. данные'!$E$5,0,
IF(MOD(Y$33-1,$G108)=0,1,0)),IF($F108=Dict!$J$2,0,I108))*$O108*$Q108*Y$17*$E$16</f>
        <v>0</v>
      </c>
      <c r="Z108" s="156">
        <f>IF($E108=Dict!$I$2,
IF($G108&gt;='1.1. данные'!$E$5,0,
IF(MOD(Z$33-1,$G108)=0,1,0)),IF($F108=Dict!$J$2,0,J108))*$O108*$Q108*Z$17*$E$16</f>
        <v>0</v>
      </c>
      <c r="AA108" s="156">
        <f>IF($E108=Dict!$I$2,
IF($G108&gt;='1.1. данные'!$E$5,0,
IF(MOD(AA$33-1,$G108)=0,1,0)),IF($F108=Dict!$J$2,0,K108))*$O108*$Q108*AA$17*$E$16</f>
        <v>0</v>
      </c>
      <c r="AB108" s="156">
        <f>IF($E108=Dict!$I$2,
IF($G108&gt;='1.1. данные'!$E$5,0,
IF(MOD(AB$33-1,$G108)=0,1,0)),IF($F108=Dict!$J$2,0,L108))*$O108*$Q108*AB$17*$E$16</f>
        <v>0</v>
      </c>
      <c r="AC108" s="156">
        <f>IF($E108=Dict!$I$2,
IF($G108&gt;='1.1. данные'!$E$5,0,
IF(MOD(AC$33-1,$G108)=0,1,0)),IF($F108=Dict!$J$2,0,M108))*$O108*$Q108*AC$17*$E$16</f>
        <v>0</v>
      </c>
    </row>
    <row r="109" spans="1:29" hidden="1" outlineLevel="1" x14ac:dyDescent="0.5">
      <c r="A109" s="147"/>
      <c r="B109" s="176"/>
      <c r="C109" s="184" t="str">
        <f>IF(LEN(D109)&gt;0,C108+1,"")</f>
        <v/>
      </c>
      <c r="D109" s="164"/>
      <c r="E109" s="164"/>
      <c r="F109" s="188"/>
      <c r="G109" s="188"/>
      <c r="H109" s="188"/>
      <c r="I109" s="188"/>
      <c r="J109" s="188"/>
      <c r="K109" s="188"/>
      <c r="L109" s="188"/>
      <c r="M109" s="188"/>
      <c r="N109" s="188"/>
      <c r="O109" s="200"/>
      <c r="P109" s="188"/>
      <c r="Q109" s="188"/>
      <c r="R109" s="188"/>
      <c r="S109" s="198">
        <f>IF($E109=Dict!$I$2,IF($G109&gt;='1.1. данные'!$E$5,1,ROUNDUP('1.1. данные'!$E$5/$G109,0)),IF($F109=Dict!$J$2,1,SUM($H109:$M109)))</f>
        <v>0</v>
      </c>
      <c r="T109" s="166">
        <f>SUM(X109:AC109)</f>
        <v>0</v>
      </c>
      <c r="U109" s="177"/>
      <c r="V109" s="175"/>
      <c r="X109" s="189">
        <f>IF($E109=Dict!$I$2,1,IF($F109=Dict!$J$2,1,H109))*$O109*$Q109*X$17*$E$16</f>
        <v>0</v>
      </c>
      <c r="Y109" s="189">
        <f>IF($E109=Dict!$I$2,
IF($G109&gt;='1.1. данные'!$E$5,0,
IF(MOD(Y$33-1,$G109)=0,1,0)),IF($F109=Dict!$J$2,0,I109))*$O109*$Q109*Y$17*$E$16</f>
        <v>0</v>
      </c>
      <c r="Z109" s="156">
        <f>IF($E109=Dict!$I$2,
IF($G109&gt;='1.1. данные'!$E$5,0,
IF(MOD(Z$33-1,$G109)=0,1,0)),IF($F109=Dict!$J$2,0,J109))*$O109*$Q109*Z$17*$E$16</f>
        <v>0</v>
      </c>
      <c r="AA109" s="156">
        <f>IF($E109=Dict!$I$2,
IF($G109&gt;='1.1. данные'!$E$5,0,
IF(MOD(AA$33-1,$G109)=0,1,0)),IF($F109=Dict!$J$2,0,K109))*$O109*$Q109*AA$17*$E$16</f>
        <v>0</v>
      </c>
      <c r="AB109" s="156">
        <f>IF($E109=Dict!$I$2,
IF($G109&gt;='1.1. данные'!$E$5,0,
IF(MOD(AB$33-1,$G109)=0,1,0)),IF($F109=Dict!$J$2,0,L109))*$O109*$Q109*AB$17*$E$16</f>
        <v>0</v>
      </c>
      <c r="AC109" s="156">
        <f>IF($E109=Dict!$I$2,
IF($G109&gt;='1.1. данные'!$E$5,0,
IF(MOD(AC$33-1,$G109)=0,1,0)),IF($F109=Dict!$J$2,0,M109))*$O109*$Q109*AC$17*$E$16</f>
        <v>0</v>
      </c>
    </row>
    <row r="110" spans="1:29" hidden="1" outlineLevel="1" x14ac:dyDescent="0.5">
      <c r="A110" s="147"/>
      <c r="B110" s="176"/>
      <c r="C110" s="184" t="str">
        <f>IF(LEN(D110)&gt;0,C109+1,"")</f>
        <v/>
      </c>
      <c r="D110" s="164"/>
      <c r="E110" s="164"/>
      <c r="F110" s="188"/>
      <c r="G110" s="188"/>
      <c r="H110" s="188"/>
      <c r="I110" s="188"/>
      <c r="J110" s="188"/>
      <c r="K110" s="188"/>
      <c r="L110" s="188"/>
      <c r="M110" s="188"/>
      <c r="N110" s="188"/>
      <c r="O110" s="200"/>
      <c r="P110" s="188"/>
      <c r="Q110" s="188"/>
      <c r="R110" s="188"/>
      <c r="S110" s="198">
        <f>IF($E110=Dict!$I$2,IF($G110&gt;='1.1. данные'!$E$5,1,ROUNDUP('1.1. данные'!$E$5/$G110,0)),IF($F110=Dict!$J$2,1,SUM($H110:$M110)))</f>
        <v>0</v>
      </c>
      <c r="T110" s="166">
        <f>SUM(X110:AC110)</f>
        <v>0</v>
      </c>
      <c r="U110" s="177"/>
      <c r="V110" s="175"/>
      <c r="X110" s="189">
        <f>IF($E110=Dict!$I$2,1,IF($F110=Dict!$J$2,1,H110))*$O110*$Q110*X$17*$E$16</f>
        <v>0</v>
      </c>
      <c r="Y110" s="189">
        <f>IF($E110=Dict!$I$2,
IF($G110&gt;='1.1. данные'!$E$5,0,
IF(MOD(Y$33-1,$G110)=0,1,0)),IF($F110=Dict!$J$2,0,I110))*$O110*$Q110*Y$17*$E$16</f>
        <v>0</v>
      </c>
      <c r="Z110" s="156">
        <f>IF($E110=Dict!$I$2,
IF($G110&gt;='1.1. данные'!$E$5,0,
IF(MOD(Z$33-1,$G110)=0,1,0)),IF($F110=Dict!$J$2,0,J110))*$O110*$Q110*Z$17*$E$16</f>
        <v>0</v>
      </c>
      <c r="AA110" s="156">
        <f>IF($E110=Dict!$I$2,
IF($G110&gt;='1.1. данные'!$E$5,0,
IF(MOD(AA$33-1,$G110)=0,1,0)),IF($F110=Dict!$J$2,0,K110))*$O110*$Q110*AA$17*$E$16</f>
        <v>0</v>
      </c>
      <c r="AB110" s="156">
        <f>IF($E110=Dict!$I$2,
IF($G110&gt;='1.1. данные'!$E$5,0,
IF(MOD(AB$33-1,$G110)=0,1,0)),IF($F110=Dict!$J$2,0,L110))*$O110*$Q110*AB$17*$E$16</f>
        <v>0</v>
      </c>
      <c r="AC110" s="156">
        <f>IF($E110=Dict!$I$2,
IF($G110&gt;='1.1. данные'!$E$5,0,
IF(MOD(AC$33-1,$G110)=0,1,0)),IF($F110=Dict!$J$2,0,M110))*$O110*$Q110*AC$17*$E$16</f>
        <v>0</v>
      </c>
    </row>
    <row r="111" spans="1:29" hidden="1" outlineLevel="1" x14ac:dyDescent="0.5">
      <c r="A111" s="147"/>
      <c r="B111" s="176"/>
      <c r="C111" s="184" t="str">
        <f>IF(LEN(D111)&gt;0,C110+1,"")</f>
        <v/>
      </c>
      <c r="D111" s="164"/>
      <c r="E111" s="164"/>
      <c r="F111" s="188"/>
      <c r="G111" s="188"/>
      <c r="H111" s="188"/>
      <c r="I111" s="188"/>
      <c r="J111" s="188"/>
      <c r="K111" s="188"/>
      <c r="L111" s="188"/>
      <c r="M111" s="188"/>
      <c r="N111" s="188"/>
      <c r="O111" s="200"/>
      <c r="P111" s="188"/>
      <c r="Q111" s="188"/>
      <c r="R111" s="188"/>
      <c r="S111" s="198">
        <f>IF($E111=Dict!$I$2,IF($G111&gt;='1.1. данные'!$E$5,1,ROUNDUP('1.1. данные'!$E$5/$G111,0)),IF($F111=Dict!$J$2,1,SUM($H111:$M111)))</f>
        <v>0</v>
      </c>
      <c r="T111" s="166">
        <f>SUM(X111:AC111)</f>
        <v>0</v>
      </c>
      <c r="U111" s="177"/>
      <c r="V111" s="175"/>
      <c r="X111" s="189">
        <f>IF($E111=Dict!$I$2,1,IF($F111=Dict!$J$2,1,H111))*$O111*$Q111*X$17*$E$16</f>
        <v>0</v>
      </c>
      <c r="Y111" s="189">
        <f>IF($E111=Dict!$I$2,
IF($G111&gt;='1.1. данные'!$E$5,0,
IF(MOD(Y$33-1,$G111)=0,1,0)),IF($F111=Dict!$J$2,0,I111))*$O111*$Q111*Y$17*$E$16</f>
        <v>0</v>
      </c>
      <c r="Z111" s="156">
        <f>IF($E111=Dict!$I$2,
IF($G111&gt;='1.1. данные'!$E$5,0,
IF(MOD(Z$33-1,$G111)=0,1,0)),IF($F111=Dict!$J$2,0,J111))*$O111*$Q111*Z$17*$E$16</f>
        <v>0</v>
      </c>
      <c r="AA111" s="156">
        <f>IF($E111=Dict!$I$2,
IF($G111&gt;='1.1. данные'!$E$5,0,
IF(MOD(AA$33-1,$G111)=0,1,0)),IF($F111=Dict!$J$2,0,K111))*$O111*$Q111*AA$17*$E$16</f>
        <v>0</v>
      </c>
      <c r="AB111" s="156">
        <f>IF($E111=Dict!$I$2,
IF($G111&gt;='1.1. данные'!$E$5,0,
IF(MOD(AB$33-1,$G111)=0,1,0)),IF($F111=Dict!$J$2,0,L111))*$O111*$Q111*AB$17*$E$16</f>
        <v>0</v>
      </c>
      <c r="AC111" s="156">
        <f>IF($E111=Dict!$I$2,
IF($G111&gt;='1.1. данные'!$E$5,0,
IF(MOD(AC$33-1,$G111)=0,1,0)),IF($F111=Dict!$J$2,0,M111))*$O111*$Q111*AC$17*$E$16</f>
        <v>0</v>
      </c>
    </row>
    <row r="112" spans="1:29" s="197" customFormat="1" ht="19.899999999999999" hidden="1" customHeight="1" outlineLevel="1" x14ac:dyDescent="0.5">
      <c r="A112" s="190"/>
      <c r="B112" s="191"/>
      <c r="C112" s="192" t="s">
        <v>71</v>
      </c>
      <c r="D112" s="192"/>
      <c r="E112" s="192"/>
      <c r="F112" s="192"/>
      <c r="G112" s="192"/>
      <c r="H112" s="192"/>
      <c r="I112" s="192"/>
      <c r="J112" s="192"/>
      <c r="K112" s="192"/>
      <c r="L112" s="192"/>
      <c r="M112" s="192"/>
      <c r="N112" s="192"/>
      <c r="O112" s="192"/>
      <c r="P112" s="192"/>
      <c r="Q112" s="192"/>
      <c r="R112" s="192"/>
      <c r="S112" s="192"/>
      <c r="T112" s="194">
        <f>SUM(T107:T111)</f>
        <v>0</v>
      </c>
      <c r="U112" s="196"/>
      <c r="V112" s="195"/>
      <c r="W112" s="148"/>
      <c r="X112" s="159">
        <f t="shared" ref="X112:AC112" si="10">SUM(X107:X111)</f>
        <v>0</v>
      </c>
      <c r="Y112" s="159">
        <f t="shared" si="10"/>
        <v>0</v>
      </c>
      <c r="Z112" s="159">
        <f t="shared" si="10"/>
        <v>0</v>
      </c>
      <c r="AA112" s="159">
        <f t="shared" si="10"/>
        <v>0</v>
      </c>
      <c r="AB112" s="159">
        <f t="shared" si="10"/>
        <v>0</v>
      </c>
      <c r="AC112" s="159">
        <f t="shared" si="10"/>
        <v>0</v>
      </c>
    </row>
    <row r="113" spans="1:29" hidden="1" outlineLevel="1" x14ac:dyDescent="0.5">
      <c r="A113" s="147"/>
      <c r="B113" s="201"/>
      <c r="C113" s="202"/>
      <c r="D113" s="202"/>
      <c r="E113" s="202"/>
      <c r="F113" s="202"/>
      <c r="G113" s="202"/>
      <c r="H113" s="202"/>
      <c r="I113" s="202"/>
      <c r="J113" s="202"/>
      <c r="K113" s="202"/>
      <c r="L113" s="202"/>
      <c r="M113" s="202"/>
      <c r="N113" s="202"/>
      <c r="O113" s="202"/>
      <c r="P113" s="202"/>
      <c r="Q113" s="202"/>
      <c r="R113" s="202"/>
      <c r="S113" s="202"/>
      <c r="T113" s="202"/>
      <c r="U113" s="203"/>
      <c r="V113" s="175"/>
    </row>
    <row r="114" spans="1:29" hidden="1" outlineLevel="1" x14ac:dyDescent="0.5">
      <c r="A114" s="147"/>
      <c r="B114" s="147"/>
      <c r="C114" s="147"/>
      <c r="D114" s="147"/>
      <c r="E114" s="147"/>
      <c r="F114" s="147"/>
      <c r="G114" s="147"/>
      <c r="H114" s="147"/>
      <c r="I114" s="147"/>
      <c r="J114" s="147"/>
      <c r="K114" s="147"/>
      <c r="L114" s="147"/>
      <c r="M114" s="147"/>
      <c r="N114" s="147"/>
      <c r="O114" s="147"/>
      <c r="P114" s="147"/>
      <c r="Q114" s="147"/>
      <c r="R114" s="147"/>
      <c r="S114" s="147"/>
      <c r="T114" s="175"/>
      <c r="U114" s="175"/>
      <c r="V114" s="175"/>
    </row>
    <row r="115" spans="1:29" hidden="1" outlineLevel="1" x14ac:dyDescent="0.5">
      <c r="A115" s="147"/>
      <c r="B115" s="172"/>
      <c r="C115" s="173"/>
      <c r="D115" s="173"/>
      <c r="E115" s="173"/>
      <c r="F115" s="173"/>
      <c r="G115" s="173"/>
      <c r="H115" s="173"/>
      <c r="I115" s="173"/>
      <c r="J115" s="173"/>
      <c r="K115" s="173"/>
      <c r="L115" s="173"/>
      <c r="M115" s="173"/>
      <c r="N115" s="173"/>
      <c r="O115" s="173"/>
      <c r="P115" s="173"/>
      <c r="Q115" s="173"/>
      <c r="R115" s="173"/>
      <c r="S115" s="173"/>
      <c r="T115" s="173"/>
      <c r="U115" s="174"/>
      <c r="V115" s="175"/>
      <c r="X115" s="169"/>
      <c r="Y115" s="169"/>
      <c r="Z115" s="169"/>
      <c r="AA115" s="169"/>
      <c r="AB115" s="169"/>
      <c r="AC115" s="169"/>
    </row>
    <row r="116" spans="1:29" hidden="1" outlineLevel="1" x14ac:dyDescent="0.5">
      <c r="A116" s="147"/>
      <c r="B116" s="176"/>
      <c r="C116" s="157" t="str">
        <f>CONCATENATE("2.2.",$C$17,". Информационные издержки группы объектов ",$C$17," - """,$D$17,"""")</f>
        <v>2.2.. Информационные издержки группы объектов  - ""</v>
      </c>
      <c r="D116" s="147"/>
      <c r="E116" s="147"/>
      <c r="F116" s="147"/>
      <c r="G116" s="147"/>
      <c r="H116" s="147"/>
      <c r="I116" s="147"/>
      <c r="J116" s="147"/>
      <c r="K116" s="147"/>
      <c r="L116" s="147"/>
      <c r="M116" s="147"/>
      <c r="N116" s="147"/>
      <c r="O116" s="147"/>
      <c r="P116" s="147"/>
      <c r="Q116" s="147"/>
      <c r="R116" s="147"/>
      <c r="S116" s="175"/>
      <c r="T116" s="175"/>
      <c r="U116" s="177"/>
      <c r="V116" s="175"/>
      <c r="X116" s="169"/>
      <c r="Y116" s="169"/>
      <c r="Z116" s="169"/>
      <c r="AA116" s="169"/>
      <c r="AB116" s="169"/>
      <c r="AC116" s="169"/>
    </row>
    <row r="117" spans="1:29" hidden="1" outlineLevel="1" x14ac:dyDescent="0.5">
      <c r="A117" s="147"/>
      <c r="B117" s="176"/>
      <c r="C117" s="147"/>
      <c r="D117" s="147"/>
      <c r="E117" s="147"/>
      <c r="F117" s="147"/>
      <c r="G117" s="147"/>
      <c r="H117" s="147"/>
      <c r="I117" s="147"/>
      <c r="J117" s="147"/>
      <c r="K117" s="147"/>
      <c r="L117" s="147"/>
      <c r="M117" s="147"/>
      <c r="N117" s="147"/>
      <c r="O117" s="147"/>
      <c r="P117" s="147"/>
      <c r="Q117" s="147"/>
      <c r="R117" s="147"/>
      <c r="S117" s="175"/>
      <c r="T117" s="175"/>
      <c r="U117" s="177"/>
      <c r="V117" s="175"/>
      <c r="X117" s="169"/>
      <c r="Y117" s="169"/>
      <c r="Z117" s="169"/>
      <c r="AA117" s="169"/>
      <c r="AB117" s="169"/>
      <c r="AC117" s="169"/>
    </row>
    <row r="118" spans="1:29" hidden="1" outlineLevel="1" x14ac:dyDescent="0.5">
      <c r="A118" s="147"/>
      <c r="B118" s="176"/>
      <c r="C118" s="178" t="s">
        <v>39</v>
      </c>
      <c r="D118" s="147"/>
      <c r="E118" s="147"/>
      <c r="F118" s="147"/>
      <c r="G118" s="147"/>
      <c r="H118" s="147"/>
      <c r="I118" s="147"/>
      <c r="J118" s="147"/>
      <c r="K118" s="147"/>
      <c r="L118" s="147"/>
      <c r="M118" s="147"/>
      <c r="N118" s="147"/>
      <c r="O118" s="147"/>
      <c r="P118" s="147"/>
      <c r="Q118" s="147"/>
      <c r="R118" s="147"/>
      <c r="S118" s="175"/>
      <c r="T118" s="175"/>
      <c r="U118" s="177"/>
      <c r="V118" s="175"/>
      <c r="X118" s="169"/>
      <c r="Y118" s="169"/>
      <c r="Z118" s="169"/>
      <c r="AA118" s="169"/>
      <c r="AB118" s="169"/>
      <c r="AC118" s="169"/>
    </row>
    <row r="119" spans="1:29" s="183" customFormat="1" ht="132.75" hidden="1" customHeight="1" outlineLevel="1" x14ac:dyDescent="0.5">
      <c r="A119" s="179"/>
      <c r="B119" s="180"/>
      <c r="C119" s="303" t="s">
        <v>38</v>
      </c>
      <c r="D119" s="303" t="s">
        <v>40</v>
      </c>
      <c r="E119" s="303" t="s">
        <v>51</v>
      </c>
      <c r="F119" s="303" t="s">
        <v>173</v>
      </c>
      <c r="G119" s="303"/>
      <c r="H119" s="303"/>
      <c r="I119" s="303"/>
      <c r="J119" s="303"/>
      <c r="K119" s="303"/>
      <c r="L119" s="303" t="s">
        <v>233</v>
      </c>
      <c r="M119" s="303" t="s">
        <v>164</v>
      </c>
      <c r="N119" s="160" t="s">
        <v>242</v>
      </c>
      <c r="O119" s="160" t="s">
        <v>55</v>
      </c>
      <c r="P119" s="160" t="s">
        <v>101</v>
      </c>
      <c r="Q119" s="147"/>
      <c r="R119" s="147"/>
      <c r="S119" s="181"/>
      <c r="T119" s="181"/>
      <c r="U119" s="182"/>
      <c r="V119" s="181"/>
      <c r="X119" s="169"/>
      <c r="Y119" s="169"/>
      <c r="Z119" s="169"/>
      <c r="AA119" s="169"/>
      <c r="AB119" s="169"/>
      <c r="AC119" s="169"/>
    </row>
    <row r="120" spans="1:29" s="183" customFormat="1" hidden="1" outlineLevel="1" x14ac:dyDescent="0.5">
      <c r="A120" s="179"/>
      <c r="B120" s="180"/>
      <c r="C120" s="303"/>
      <c r="D120" s="304"/>
      <c r="E120" s="304"/>
      <c r="F120" s="160" t="str">
        <f>IF(1&lt;='1.1. данные'!$E$5,"1 год","-")</f>
        <v>1 год</v>
      </c>
      <c r="G120" s="160" t="str">
        <f>IF(2&lt;='1.1. данные'!$E$5,"2 год","-")</f>
        <v>2 год</v>
      </c>
      <c r="H120" s="160" t="str">
        <f>IF(3&lt;='1.1. данные'!$E$5,"3 год","-")</f>
        <v>3 год</v>
      </c>
      <c r="I120" s="160" t="str">
        <f>IF(4&lt;='1.1. данные'!$E$5,"4 год","-")</f>
        <v>-</v>
      </c>
      <c r="J120" s="160" t="str">
        <f>IF(5&lt;='1.1. данные'!$E$5,"5 год","-")</f>
        <v>-</v>
      </c>
      <c r="K120" s="160" t="str">
        <f>IF(6&lt;='1.1. данные'!$E$5,"6 год","-")</f>
        <v>-</v>
      </c>
      <c r="L120" s="304"/>
      <c r="M120" s="304"/>
      <c r="N120" s="160"/>
      <c r="O120" s="160"/>
      <c r="P120" s="160"/>
      <c r="Q120" s="147"/>
      <c r="R120" s="147"/>
      <c r="S120" s="181"/>
      <c r="T120" s="181"/>
      <c r="U120" s="182"/>
      <c r="V120" s="181"/>
      <c r="X120" s="155" t="s">
        <v>163</v>
      </c>
      <c r="Y120" s="155" t="s">
        <v>165</v>
      </c>
      <c r="Z120" s="155" t="s">
        <v>166</v>
      </c>
      <c r="AA120" s="155" t="s">
        <v>167</v>
      </c>
      <c r="AB120" s="155" t="s">
        <v>168</v>
      </c>
      <c r="AC120" s="155" t="s">
        <v>169</v>
      </c>
    </row>
    <row r="121" spans="1:29" hidden="1" outlineLevel="1" x14ac:dyDescent="0.5">
      <c r="A121" s="147"/>
      <c r="B121" s="176"/>
      <c r="C121" s="184" t="str">
        <f>IF(LEN(D121)&gt;0,1,"")</f>
        <v/>
      </c>
      <c r="D121" s="164"/>
      <c r="E121" s="188"/>
      <c r="F121" s="188"/>
      <c r="G121" s="188"/>
      <c r="H121" s="188"/>
      <c r="I121" s="188"/>
      <c r="J121" s="188"/>
      <c r="K121" s="188"/>
      <c r="L121" s="188"/>
      <c r="M121" s="188"/>
      <c r="N121" s="188"/>
      <c r="O121" s="166">
        <f>'1.1. данные'!$E$13</f>
        <v>153864.5</v>
      </c>
      <c r="P121" s="166">
        <f>SUM(X121:AC121)</f>
        <v>0</v>
      </c>
      <c r="Q121" s="147"/>
      <c r="R121" s="147"/>
      <c r="S121" s="175"/>
      <c r="T121" s="175"/>
      <c r="U121" s="177"/>
      <c r="V121" s="175"/>
      <c r="W121" s="186"/>
      <c r="X121" s="189">
        <f>$O121*'1.1. данные'!$E$18*(12/'1.1. данные'!$E$17/8)*F121*$M121*$E$17*X$18</f>
        <v>0</v>
      </c>
      <c r="Y121" s="189">
        <f>IF($E121=Dict!$F$2,0,
$O121*'1.1. данные'!$E$18*(12/'1.1. данные'!$E$17/8)*G121*$M121*$E$17*Y$18)</f>
        <v>0</v>
      </c>
      <c r="Z121" s="189">
        <f>IF($E121=Dict!$F$2,0,
$O121*'1.1. данные'!$E$18*(12/'1.1. данные'!$E$17/8)*H121*$M121*$E$17*Z$18)</f>
        <v>0</v>
      </c>
      <c r="AA121" s="189">
        <f>IF($E121=Dict!$F$2,0,
$O121*'1.1. данные'!$E$18*(12/'1.1. данные'!$E$17/8)*I121*$M121*$E$17*AA$18)</f>
        <v>0</v>
      </c>
      <c r="AB121" s="189">
        <f>IF($E121=Dict!$F$2,0,
$O121*'1.1. данные'!$E$18*(12/'1.1. данные'!$E$17/8)*J121*$M121*$E$17*AB$18)</f>
        <v>0</v>
      </c>
      <c r="AC121" s="189">
        <f>IF($E121=Dict!$F$2,0,
$O121*'1.1. данные'!$E$18*(12/'1.1. данные'!$E$17/8)*K121*$M121*$E$17*AC$18)</f>
        <v>0</v>
      </c>
    </row>
    <row r="122" spans="1:29" hidden="1" outlineLevel="1" x14ac:dyDescent="0.5">
      <c r="A122" s="147"/>
      <c r="B122" s="176"/>
      <c r="C122" s="184" t="str">
        <f>IF(LEN(D122)&gt;0,C121+1,"")</f>
        <v/>
      </c>
      <c r="D122" s="164"/>
      <c r="E122" s="188"/>
      <c r="F122" s="188"/>
      <c r="G122" s="188"/>
      <c r="H122" s="188"/>
      <c r="I122" s="188"/>
      <c r="J122" s="188"/>
      <c r="K122" s="188"/>
      <c r="L122" s="188"/>
      <c r="M122" s="188"/>
      <c r="N122" s="188"/>
      <c r="O122" s="166">
        <f>'1.1. данные'!$E$13</f>
        <v>153864.5</v>
      </c>
      <c r="P122" s="166">
        <f>SUM(X122:AC122)</f>
        <v>0</v>
      </c>
      <c r="Q122" s="147"/>
      <c r="R122" s="147"/>
      <c r="S122" s="175"/>
      <c r="T122" s="175"/>
      <c r="U122" s="177"/>
      <c r="V122" s="175"/>
      <c r="W122" s="186"/>
      <c r="X122" s="189">
        <f>$O122*'1.1. данные'!$E$18*(12/'1.1. данные'!$E$17/8)*F122*$M122*$E$17*X$18</f>
        <v>0</v>
      </c>
      <c r="Y122" s="189">
        <f>IF($E122=Dict!$F$2,0,
$O122*'1.1. данные'!$E$18*(12/'1.1. данные'!$E$17/8)*G122*$M122*$E$17*Y$18)</f>
        <v>0</v>
      </c>
      <c r="Z122" s="189">
        <f>IF($E122=Dict!$F$2,0,
$O122*'1.1. данные'!$E$18*(12/'1.1. данные'!$E$17/8)*H122*$M122*$E$17*Z$18)</f>
        <v>0</v>
      </c>
      <c r="AA122" s="189">
        <f>IF($E122=Dict!$F$2,0,
$O122*'1.1. данные'!$E$18*(12/'1.1. данные'!$E$17/8)*I122*$M122*$E$17*AA$18)</f>
        <v>0</v>
      </c>
      <c r="AB122" s="189">
        <f>IF($E122=Dict!$F$2,0,
$O122*'1.1. данные'!$E$18*(12/'1.1. данные'!$E$17/8)*J122*$M122*$E$17*AB$18)</f>
        <v>0</v>
      </c>
      <c r="AC122" s="189">
        <f>IF($E122=Dict!$F$2,0,
$O122*'1.1. данные'!$E$18*(12/'1.1. данные'!$E$17/8)*K122*$M122*$E$17*AC$18)</f>
        <v>0</v>
      </c>
    </row>
    <row r="123" spans="1:29" hidden="1" outlineLevel="1" x14ac:dyDescent="0.5">
      <c r="A123" s="147"/>
      <c r="B123" s="176"/>
      <c r="C123" s="184" t="str">
        <f>IF(LEN(D123)&gt;0,C122+1,"")</f>
        <v/>
      </c>
      <c r="D123" s="164"/>
      <c r="E123" s="188"/>
      <c r="F123" s="188"/>
      <c r="G123" s="188"/>
      <c r="H123" s="188"/>
      <c r="I123" s="188"/>
      <c r="J123" s="188"/>
      <c r="K123" s="188"/>
      <c r="L123" s="188"/>
      <c r="M123" s="188"/>
      <c r="N123" s="188"/>
      <c r="O123" s="166">
        <f>'1.1. данные'!$E$13</f>
        <v>153864.5</v>
      </c>
      <c r="P123" s="166">
        <f>SUM(X123:AC123)</f>
        <v>0</v>
      </c>
      <c r="Q123" s="147"/>
      <c r="R123" s="147"/>
      <c r="S123" s="175"/>
      <c r="T123" s="175"/>
      <c r="U123" s="177"/>
      <c r="V123" s="175"/>
      <c r="X123" s="189">
        <f>$O123*'1.1. данные'!$E$18*(12/'1.1. данные'!$E$17/8)*F123*$M123*$E$17*X$18</f>
        <v>0</v>
      </c>
      <c r="Y123" s="189">
        <f>IF($E123=Dict!$F$2,0,
$O123*'1.1. данные'!$E$18*(12/'1.1. данные'!$E$17/8)*G123*$M123*$E$17*Y$18)</f>
        <v>0</v>
      </c>
      <c r="Z123" s="189">
        <f>IF($E123=Dict!$F$2,0,
$O123*'1.1. данные'!$E$18*(12/'1.1. данные'!$E$17/8)*H123*$M123*$E$17*Z$18)</f>
        <v>0</v>
      </c>
      <c r="AA123" s="189">
        <f>IF($E123=Dict!$F$2,0,
$O123*'1.1. данные'!$E$18*(12/'1.1. данные'!$E$17/8)*I123*$M123*$E$17*AA$18)</f>
        <v>0</v>
      </c>
      <c r="AB123" s="189">
        <f>IF($E123=Dict!$F$2,0,
$O123*'1.1. данные'!$E$18*(12/'1.1. данные'!$E$17/8)*J123*$M123*$E$17*AB$18)</f>
        <v>0</v>
      </c>
      <c r="AC123" s="189">
        <f>IF($E123=Dict!$F$2,0,
$O123*'1.1. данные'!$E$18*(12/'1.1. данные'!$E$17/8)*K123*$M123*$E$17*AC$18)</f>
        <v>0</v>
      </c>
    </row>
    <row r="124" spans="1:29" hidden="1" outlineLevel="1" x14ac:dyDescent="0.5">
      <c r="A124" s="147"/>
      <c r="B124" s="176"/>
      <c r="C124" s="184" t="str">
        <f>IF(LEN(D124)&gt;0,C123+1,"")</f>
        <v/>
      </c>
      <c r="D124" s="164"/>
      <c r="E124" s="188"/>
      <c r="F124" s="188"/>
      <c r="G124" s="188"/>
      <c r="H124" s="188"/>
      <c r="I124" s="188"/>
      <c r="J124" s="188"/>
      <c r="K124" s="188"/>
      <c r="L124" s="188"/>
      <c r="M124" s="188"/>
      <c r="N124" s="188"/>
      <c r="O124" s="166">
        <f>'1.1. данные'!$E$13</f>
        <v>153864.5</v>
      </c>
      <c r="P124" s="166">
        <f>SUM(X124:AC124)</f>
        <v>0</v>
      </c>
      <c r="Q124" s="147"/>
      <c r="R124" s="147"/>
      <c r="S124" s="175"/>
      <c r="T124" s="175"/>
      <c r="U124" s="177"/>
      <c r="V124" s="175"/>
      <c r="X124" s="189">
        <f>$O124*'1.1. данные'!$E$18*(12/'1.1. данные'!$E$17/8)*F124*$M124*$E$17*X$18</f>
        <v>0</v>
      </c>
      <c r="Y124" s="189">
        <f>IF($E124=Dict!$F$2,0,
$O124*'1.1. данные'!$E$18*(12/'1.1. данные'!$E$17/8)*G124*$M124*$E$17*Y$18)</f>
        <v>0</v>
      </c>
      <c r="Z124" s="189">
        <f>IF($E124=Dict!$F$2,0,
$O124*'1.1. данные'!$E$18*(12/'1.1. данные'!$E$17/8)*H124*$M124*$E$17*Z$18)</f>
        <v>0</v>
      </c>
      <c r="AA124" s="189">
        <f>IF($E124=Dict!$F$2,0,
$O124*'1.1. данные'!$E$18*(12/'1.1. данные'!$E$17/8)*I124*$M124*$E$17*AA$18)</f>
        <v>0</v>
      </c>
      <c r="AB124" s="189">
        <f>IF($E124=Dict!$F$2,0,
$O124*'1.1. данные'!$E$18*(12/'1.1. данные'!$E$17/8)*J124*$M124*$E$17*AB$18)</f>
        <v>0</v>
      </c>
      <c r="AC124" s="189">
        <f>IF($E124=Dict!$F$2,0,
$O124*'1.1. данные'!$E$18*(12/'1.1. данные'!$E$17/8)*K124*$M124*$E$17*AC$18)</f>
        <v>0</v>
      </c>
    </row>
    <row r="125" spans="1:29" hidden="1" outlineLevel="1" x14ac:dyDescent="0.5">
      <c r="A125" s="147"/>
      <c r="B125" s="176"/>
      <c r="C125" s="184" t="str">
        <f>IF(LEN(D125)&gt;0,C124+1,"")</f>
        <v/>
      </c>
      <c r="D125" s="164"/>
      <c r="E125" s="188"/>
      <c r="F125" s="188"/>
      <c r="G125" s="188"/>
      <c r="H125" s="188"/>
      <c r="I125" s="188"/>
      <c r="J125" s="188"/>
      <c r="K125" s="188"/>
      <c r="L125" s="188"/>
      <c r="M125" s="188"/>
      <c r="N125" s="188"/>
      <c r="O125" s="166">
        <f>'1.1. данные'!$E$13</f>
        <v>153864.5</v>
      </c>
      <c r="P125" s="166">
        <f>SUM(X125:AC125)</f>
        <v>0</v>
      </c>
      <c r="Q125" s="147"/>
      <c r="R125" s="147"/>
      <c r="S125" s="175"/>
      <c r="T125" s="175"/>
      <c r="U125" s="177"/>
      <c r="V125" s="175"/>
      <c r="X125" s="189">
        <f>$O125*'1.1. данные'!$E$18*(12/'1.1. данные'!$E$17/8)*F125*$M125*$E$17*X$18</f>
        <v>0</v>
      </c>
      <c r="Y125" s="189">
        <f>IF($E125=Dict!$F$2,0,
$O125*'1.1. данные'!$E$18*(12/'1.1. данные'!$E$17/8)*G125*$M125*$E$17*Y$18)</f>
        <v>0</v>
      </c>
      <c r="Z125" s="189">
        <f>IF($E125=Dict!$F$2,0,
$O125*'1.1. данные'!$E$18*(12/'1.1. данные'!$E$17/8)*H125*$M125*$E$17*Z$18)</f>
        <v>0</v>
      </c>
      <c r="AA125" s="189">
        <f>IF($E125=Dict!$F$2,0,
$O125*'1.1. данные'!$E$18*(12/'1.1. данные'!$E$17/8)*I125*$M125*$E$17*AA$18)</f>
        <v>0</v>
      </c>
      <c r="AB125" s="189">
        <f>IF($E125=Dict!$F$2,0,
$O125*'1.1. данные'!$E$18*(12/'1.1. данные'!$E$17/8)*J125*$M125*$E$17*AB$18)</f>
        <v>0</v>
      </c>
      <c r="AC125" s="189">
        <f>IF($E125=Dict!$F$2,0,
$O125*'1.1. данные'!$E$18*(12/'1.1. данные'!$E$17/8)*K125*$M125*$E$17*AC$18)</f>
        <v>0</v>
      </c>
    </row>
    <row r="126" spans="1:29" s="197" customFormat="1" ht="19.899999999999999" hidden="1" customHeight="1" outlineLevel="1" x14ac:dyDescent="0.5">
      <c r="A126" s="190"/>
      <c r="B126" s="191"/>
      <c r="C126" s="192" t="s">
        <v>71</v>
      </c>
      <c r="D126" s="193"/>
      <c r="E126" s="193"/>
      <c r="F126" s="193"/>
      <c r="G126" s="193"/>
      <c r="H126" s="193"/>
      <c r="I126" s="193"/>
      <c r="J126" s="193"/>
      <c r="K126" s="193"/>
      <c r="L126" s="193"/>
      <c r="M126" s="193"/>
      <c r="N126" s="193"/>
      <c r="O126" s="193"/>
      <c r="P126" s="194">
        <f>SUM(P121:P125)</f>
        <v>0</v>
      </c>
      <c r="Q126" s="147"/>
      <c r="R126" s="147"/>
      <c r="S126" s="195"/>
      <c r="T126" s="195"/>
      <c r="U126" s="196"/>
      <c r="V126" s="195"/>
      <c r="X126" s="159">
        <f t="shared" ref="X126:AC126" si="11">SUM(X121:X125)</f>
        <v>0</v>
      </c>
      <c r="Y126" s="159">
        <f t="shared" si="11"/>
        <v>0</v>
      </c>
      <c r="Z126" s="159">
        <f t="shared" si="11"/>
        <v>0</v>
      </c>
      <c r="AA126" s="159">
        <f t="shared" si="11"/>
        <v>0</v>
      </c>
      <c r="AB126" s="159">
        <f t="shared" si="11"/>
        <v>0</v>
      </c>
      <c r="AC126" s="159">
        <f t="shared" si="11"/>
        <v>0</v>
      </c>
    </row>
    <row r="127" spans="1:29" hidden="1" outlineLevel="1" x14ac:dyDescent="0.5">
      <c r="A127" s="147"/>
      <c r="B127" s="176"/>
      <c r="C127" s="147"/>
      <c r="D127" s="147"/>
      <c r="E127" s="147"/>
      <c r="F127" s="147"/>
      <c r="G127" s="147"/>
      <c r="H127" s="147"/>
      <c r="I127" s="147"/>
      <c r="J127" s="147"/>
      <c r="K127" s="147"/>
      <c r="L127" s="147"/>
      <c r="M127" s="147"/>
      <c r="N127" s="147"/>
      <c r="O127" s="147"/>
      <c r="P127" s="147"/>
      <c r="Q127" s="147"/>
      <c r="R127" s="147"/>
      <c r="S127" s="175"/>
      <c r="T127" s="175"/>
      <c r="U127" s="177"/>
      <c r="V127" s="175"/>
    </row>
    <row r="128" spans="1:29" hidden="1" outlineLevel="1" x14ac:dyDescent="0.5">
      <c r="A128" s="147"/>
      <c r="B128" s="176"/>
      <c r="C128" s="178" t="s">
        <v>56</v>
      </c>
      <c r="D128" s="147"/>
      <c r="E128" s="147"/>
      <c r="F128" s="147"/>
      <c r="G128" s="147"/>
      <c r="H128" s="147"/>
      <c r="I128" s="147"/>
      <c r="J128" s="147"/>
      <c r="K128" s="147"/>
      <c r="L128" s="147"/>
      <c r="M128" s="147"/>
      <c r="N128" s="147"/>
      <c r="O128" s="147"/>
      <c r="P128" s="147"/>
      <c r="Q128" s="147"/>
      <c r="R128" s="147"/>
      <c r="S128" s="175"/>
      <c r="T128" s="175"/>
      <c r="U128" s="177"/>
      <c r="V128" s="175"/>
    </row>
    <row r="129" spans="1:29" ht="129" hidden="1" outlineLevel="1" x14ac:dyDescent="0.5">
      <c r="A129" s="147"/>
      <c r="B129" s="176"/>
      <c r="C129" s="160" t="s">
        <v>38</v>
      </c>
      <c r="D129" s="160" t="s">
        <v>50</v>
      </c>
      <c r="E129" s="160" t="s">
        <v>102</v>
      </c>
      <c r="F129" s="160" t="s">
        <v>110</v>
      </c>
      <c r="G129" s="160" t="s">
        <v>109</v>
      </c>
      <c r="H129" s="303" t="s">
        <v>174</v>
      </c>
      <c r="I129" s="303"/>
      <c r="J129" s="303"/>
      <c r="K129" s="303"/>
      <c r="L129" s="303"/>
      <c r="M129" s="303"/>
      <c r="N129" s="160" t="s">
        <v>234</v>
      </c>
      <c r="O129" s="160" t="s">
        <v>111</v>
      </c>
      <c r="P129" s="160" t="s">
        <v>240</v>
      </c>
      <c r="Q129" s="160" t="s">
        <v>211</v>
      </c>
      <c r="R129" s="160" t="s">
        <v>241</v>
      </c>
      <c r="S129" s="160" t="s">
        <v>108</v>
      </c>
      <c r="T129" s="160" t="s">
        <v>112</v>
      </c>
      <c r="U129" s="177"/>
      <c r="V129" s="175"/>
      <c r="X129" s="149">
        <v>1</v>
      </c>
      <c r="Y129" s="149">
        <v>2</v>
      </c>
      <c r="Z129" s="149">
        <v>3</v>
      </c>
      <c r="AA129" s="149">
        <v>4</v>
      </c>
      <c r="AB129" s="149">
        <v>5</v>
      </c>
      <c r="AC129" s="149">
        <v>6</v>
      </c>
    </row>
    <row r="130" spans="1:29" hidden="1" outlineLevel="1" x14ac:dyDescent="0.5">
      <c r="A130" s="147"/>
      <c r="B130" s="176"/>
      <c r="C130" s="160"/>
      <c r="D130" s="160"/>
      <c r="E130" s="160"/>
      <c r="F130" s="160"/>
      <c r="G130" s="160"/>
      <c r="H130" s="160" t="str">
        <f>IF(1&lt;='1.1. данные'!$E$5,"1 год","-")</f>
        <v>1 год</v>
      </c>
      <c r="I130" s="160" t="str">
        <f>IF(2&lt;='1.1. данные'!$E$5,"2 год","-")</f>
        <v>2 год</v>
      </c>
      <c r="J130" s="160" t="str">
        <f>IF(3&lt;='1.1. данные'!$E$5,"3 год","-")</f>
        <v>3 год</v>
      </c>
      <c r="K130" s="160" t="str">
        <f>IF(4&lt;='1.1. данные'!$E$5,"4 год","-")</f>
        <v>-</v>
      </c>
      <c r="L130" s="160" t="str">
        <f>IF(5&lt;='1.1. данные'!$E$5,"5 год","-")</f>
        <v>-</v>
      </c>
      <c r="M130" s="160" t="str">
        <f>IF(6&lt;='1.1. данные'!$E$5,"6 год","-")</f>
        <v>-</v>
      </c>
      <c r="N130" s="160"/>
      <c r="O130" s="160"/>
      <c r="P130" s="160"/>
      <c r="Q130" s="160"/>
      <c r="R130" s="160"/>
      <c r="S130" s="160"/>
      <c r="T130" s="160"/>
      <c r="U130" s="177"/>
      <c r="V130" s="175"/>
      <c r="X130" s="155" t="s">
        <v>163</v>
      </c>
      <c r="Y130" s="155" t="s">
        <v>165</v>
      </c>
      <c r="Z130" s="155" t="s">
        <v>166</v>
      </c>
      <c r="AA130" s="155" t="s">
        <v>167</v>
      </c>
      <c r="AB130" s="155" t="s">
        <v>168</v>
      </c>
      <c r="AC130" s="155" t="s">
        <v>169</v>
      </c>
    </row>
    <row r="131" spans="1:29" hidden="1" outlineLevel="1" x14ac:dyDescent="0.5">
      <c r="A131" s="147"/>
      <c r="B131" s="176"/>
      <c r="C131" s="184" t="str">
        <f>IF(LEN(D131)&gt;0,1,"")</f>
        <v/>
      </c>
      <c r="D131" s="164"/>
      <c r="E131" s="164"/>
      <c r="F131" s="188"/>
      <c r="G131" s="188"/>
      <c r="H131" s="188"/>
      <c r="I131" s="188"/>
      <c r="J131" s="188"/>
      <c r="K131" s="188"/>
      <c r="L131" s="188"/>
      <c r="M131" s="188"/>
      <c r="N131" s="188"/>
      <c r="O131" s="200"/>
      <c r="P131" s="188"/>
      <c r="Q131" s="188"/>
      <c r="R131" s="188"/>
      <c r="S131" s="198">
        <f>IF($E131=Dict!$I$2,IF($G131&gt;='1.1. данные'!$E$5,1,ROUNDUP('1.1. данные'!$E$5/$G131,0)),IF($F131=Dict!$J$2,1,SUM($H131:$M131)))</f>
        <v>0</v>
      </c>
      <c r="T131" s="166">
        <f>SUM(X131:AC131)</f>
        <v>0</v>
      </c>
      <c r="U131" s="177"/>
      <c r="V131" s="175"/>
      <c r="X131" s="187">
        <f>IF($E131=Dict!$I$2,1,IF($F131=Dict!$J$2,1,H131))*$O131*$Q131*X$17*$E$17</f>
        <v>0</v>
      </c>
      <c r="Y131" s="187">
        <f>IF($E131=Dict!$I$2,
IF($G131&gt;='1.1. данные'!$E$5,0,
IF(MOD(Y$33-1,$G131)=0,1,0)),IF($F131=Dict!$J$2,0,I131))*$O131*$Q131*Y$17*$E$17</f>
        <v>0</v>
      </c>
      <c r="Z131" s="156">
        <f>IF($E131=Dict!$I$2,
IF($G131&gt;='1.1. данные'!$E$5,0,
IF(MOD(Z$33-1,$G131)=0,1,0)),IF($F131=Dict!$J$2,0,J131))*$O131*$Q131*Z$17*$E$17</f>
        <v>0</v>
      </c>
      <c r="AA131" s="156">
        <f>IF($E131=Dict!$I$2,
IF($G131&gt;='1.1. данные'!$E$5,0,
IF(MOD(AA$33-1,$G131)=0,1,0)),IF($F131=Dict!$J$2,0,K131))*$O131*$Q131*AA$17*$E$17</f>
        <v>0</v>
      </c>
      <c r="AB131" s="156">
        <f>IF($E131=Dict!$I$2,
IF($G131&gt;='1.1. данные'!$E$5,0,
IF(MOD(AB$33-1,$G131)=0,1,0)),IF($F131=Dict!$J$2,0,L131))*$O131*$Q131*AB$17*$E$17</f>
        <v>0</v>
      </c>
      <c r="AC131" s="156">
        <f>IF($E131=Dict!$I$2,
IF($G131&gt;='1.1. данные'!$E$5,0,
IF(MOD(AC$33-1,$G131)=0,1,0)),IF($F131=Dict!$J$2,0,M131))*$O131*$Q131*AC$17*$E$17</f>
        <v>0</v>
      </c>
    </row>
    <row r="132" spans="1:29" hidden="1" outlineLevel="1" x14ac:dyDescent="0.5">
      <c r="A132" s="147"/>
      <c r="B132" s="176"/>
      <c r="C132" s="184" t="str">
        <f>IF(LEN(D132)&gt;0,C131+1,"")</f>
        <v/>
      </c>
      <c r="D132" s="164"/>
      <c r="E132" s="164"/>
      <c r="F132" s="188"/>
      <c r="G132" s="188"/>
      <c r="H132" s="188"/>
      <c r="I132" s="188"/>
      <c r="J132" s="188"/>
      <c r="K132" s="188"/>
      <c r="L132" s="188"/>
      <c r="M132" s="188"/>
      <c r="N132" s="188"/>
      <c r="O132" s="200"/>
      <c r="P132" s="188"/>
      <c r="Q132" s="188"/>
      <c r="R132" s="188"/>
      <c r="S132" s="198">
        <f>IF($E132=Dict!$I$2,IF($G132&gt;='1.1. данные'!$E$5,1,ROUNDUP('1.1. данные'!$E$5/$G132,0)),IF($F132=Dict!$J$2,1,SUM($H132:$M132)))</f>
        <v>0</v>
      </c>
      <c r="T132" s="166">
        <f>SUM(X132:AC132)</f>
        <v>0</v>
      </c>
      <c r="U132" s="177"/>
      <c r="V132" s="175"/>
      <c r="X132" s="189">
        <f>IF($E132=Dict!$I$2,1,IF($F132=Dict!$J$2,1,H132))*$O132*$Q132*X$17*$E$17</f>
        <v>0</v>
      </c>
      <c r="Y132" s="189">
        <f>IF($E132=Dict!$I$2,
IF($G132&gt;='1.1. данные'!$E$5,0,
IF(MOD(Y$33-1,$G132)=0,1,0)),IF($F132=Dict!$J$2,0,I132))*$O132*$Q132*Y$17*$E$17</f>
        <v>0</v>
      </c>
      <c r="Z132" s="156">
        <f>IF($E132=Dict!$I$2,
IF($G132&gt;='1.1. данные'!$E$5,0,
IF(MOD(Z$33-1,$G132)=0,1,0)),IF($F132=Dict!$J$2,0,J132))*$O132*$Q132*Z$17*$E$17</f>
        <v>0</v>
      </c>
      <c r="AA132" s="156">
        <f>IF($E132=Dict!$I$2,
IF($G132&gt;='1.1. данные'!$E$5,0,
IF(MOD(AA$33-1,$G132)=0,1,0)),IF($F132=Dict!$J$2,0,K132))*$O132*$Q132*AA$17*$E$17</f>
        <v>0</v>
      </c>
      <c r="AB132" s="156">
        <f>IF($E132=Dict!$I$2,
IF($G132&gt;='1.1. данные'!$E$5,0,
IF(MOD(AB$33-1,$G132)=0,1,0)),IF($F132=Dict!$J$2,0,L132))*$O132*$Q132*AB$17*$E$17</f>
        <v>0</v>
      </c>
      <c r="AC132" s="156">
        <f>IF($E132=Dict!$I$2,
IF($G132&gt;='1.1. данные'!$E$5,0,
IF(MOD(AC$33-1,$G132)=0,1,0)),IF($F132=Dict!$J$2,0,M132))*$O132*$Q132*AC$17*$E$17</f>
        <v>0</v>
      </c>
    </row>
    <row r="133" spans="1:29" hidden="1" outlineLevel="1" x14ac:dyDescent="0.5">
      <c r="A133" s="147"/>
      <c r="B133" s="176"/>
      <c r="C133" s="184" t="str">
        <f>IF(LEN(D133)&gt;0,C132+1,"")</f>
        <v/>
      </c>
      <c r="D133" s="164"/>
      <c r="E133" s="164"/>
      <c r="F133" s="188"/>
      <c r="G133" s="188"/>
      <c r="H133" s="188"/>
      <c r="I133" s="188"/>
      <c r="J133" s="188"/>
      <c r="K133" s="188"/>
      <c r="L133" s="188"/>
      <c r="M133" s="188"/>
      <c r="N133" s="188"/>
      <c r="O133" s="200"/>
      <c r="P133" s="188"/>
      <c r="Q133" s="188"/>
      <c r="R133" s="188"/>
      <c r="S133" s="198">
        <f>IF($E133=Dict!$I$2,IF($G133&gt;='1.1. данные'!$E$5,1,ROUNDUP('1.1. данные'!$E$5/$G133,0)),IF($F133=Dict!$J$2,1,SUM($H133:$M133)))</f>
        <v>0</v>
      </c>
      <c r="T133" s="166">
        <f>SUM(X133:AC133)</f>
        <v>0</v>
      </c>
      <c r="U133" s="177"/>
      <c r="V133" s="175"/>
      <c r="X133" s="189">
        <f>IF($E133=Dict!$I$2,1,IF($F133=Dict!$J$2,1,H133))*$O133*$Q133*X$17*$E$17</f>
        <v>0</v>
      </c>
      <c r="Y133" s="189">
        <f>IF($E133=Dict!$I$2,
IF($G133&gt;='1.1. данные'!$E$5,0,
IF(MOD(Y$33-1,$G133)=0,1,0)),IF($F133=Dict!$J$2,0,I133))*$O133*$Q133*Y$17*$E$17</f>
        <v>0</v>
      </c>
      <c r="Z133" s="156">
        <f>IF($E133=Dict!$I$2,
IF($G133&gt;='1.1. данные'!$E$5,0,
IF(MOD(Z$33-1,$G133)=0,1,0)),IF($F133=Dict!$J$2,0,J133))*$O133*$Q133*Z$17*$E$17</f>
        <v>0</v>
      </c>
      <c r="AA133" s="156">
        <f>IF($E133=Dict!$I$2,
IF($G133&gt;='1.1. данные'!$E$5,0,
IF(MOD(AA$33-1,$G133)=0,1,0)),IF($F133=Dict!$J$2,0,K133))*$O133*$Q133*AA$17*$E$17</f>
        <v>0</v>
      </c>
      <c r="AB133" s="156">
        <f>IF($E133=Dict!$I$2,
IF($G133&gt;='1.1. данные'!$E$5,0,
IF(MOD(AB$33-1,$G133)=0,1,0)),IF($F133=Dict!$J$2,0,L133))*$O133*$Q133*AB$17*$E$17</f>
        <v>0</v>
      </c>
      <c r="AC133" s="156">
        <f>IF($E133=Dict!$I$2,
IF($G133&gt;='1.1. данные'!$E$5,0,
IF(MOD(AC$33-1,$G133)=0,1,0)),IF($F133=Dict!$J$2,0,M133))*$O133*$Q133*AC$17*$E$17</f>
        <v>0</v>
      </c>
    </row>
    <row r="134" spans="1:29" hidden="1" outlineLevel="1" x14ac:dyDescent="0.5">
      <c r="A134" s="147"/>
      <c r="B134" s="176"/>
      <c r="C134" s="184" t="str">
        <f>IF(LEN(D134)&gt;0,C133+1,"")</f>
        <v/>
      </c>
      <c r="D134" s="164"/>
      <c r="E134" s="164"/>
      <c r="F134" s="188"/>
      <c r="G134" s="188"/>
      <c r="H134" s="188"/>
      <c r="I134" s="188"/>
      <c r="J134" s="188"/>
      <c r="K134" s="188"/>
      <c r="L134" s="188"/>
      <c r="M134" s="188"/>
      <c r="N134" s="188"/>
      <c r="O134" s="200"/>
      <c r="P134" s="188"/>
      <c r="Q134" s="188"/>
      <c r="R134" s="188"/>
      <c r="S134" s="198">
        <f>IF($E134=Dict!$I$2,IF($G134&gt;='1.1. данные'!$E$5,1,ROUNDUP('1.1. данные'!$E$5/$G134,0)),IF($F134=Dict!$J$2,1,SUM($H134:$M134)))</f>
        <v>0</v>
      </c>
      <c r="T134" s="166">
        <f>SUM(X134:AC134)</f>
        <v>0</v>
      </c>
      <c r="U134" s="177"/>
      <c r="V134" s="175"/>
      <c r="X134" s="189">
        <f>IF($E134=Dict!$I$2,1,IF($F134=Dict!$J$2,1,H134))*$O134*$Q134*X$17*$E$17</f>
        <v>0</v>
      </c>
      <c r="Y134" s="189">
        <f>IF($E134=Dict!$I$2,
IF($G134&gt;='1.1. данные'!$E$5,0,
IF(MOD(Y$33-1,$G134)=0,1,0)),IF($F134=Dict!$J$2,0,I134))*$O134*$Q134*Y$17*$E$17</f>
        <v>0</v>
      </c>
      <c r="Z134" s="156">
        <f>IF($E134=Dict!$I$2,
IF($G134&gt;='1.1. данные'!$E$5,0,
IF(MOD(Z$33-1,$G134)=0,1,0)),IF($F134=Dict!$J$2,0,J134))*$O134*$Q134*Z$17*$E$17</f>
        <v>0</v>
      </c>
      <c r="AA134" s="156">
        <f>IF($E134=Dict!$I$2,
IF($G134&gt;='1.1. данные'!$E$5,0,
IF(MOD(AA$33-1,$G134)=0,1,0)),IF($F134=Dict!$J$2,0,K134))*$O134*$Q134*AA$17*$E$17</f>
        <v>0</v>
      </c>
      <c r="AB134" s="156">
        <f>IF($E134=Dict!$I$2,
IF($G134&gt;='1.1. данные'!$E$5,0,
IF(MOD(AB$33-1,$G134)=0,1,0)),IF($F134=Dict!$J$2,0,L134))*$O134*$Q134*AB$17*$E$17</f>
        <v>0</v>
      </c>
      <c r="AC134" s="156">
        <f>IF($E134=Dict!$I$2,
IF($G134&gt;='1.1. данные'!$E$5,0,
IF(MOD(AC$33-1,$G134)=0,1,0)),IF($F134=Dict!$J$2,0,M134))*$O134*$Q134*AC$17*$E$17</f>
        <v>0</v>
      </c>
    </row>
    <row r="135" spans="1:29" hidden="1" outlineLevel="1" x14ac:dyDescent="0.5">
      <c r="A135" s="147"/>
      <c r="B135" s="176"/>
      <c r="C135" s="184" t="str">
        <f>IF(LEN(D135)&gt;0,C134+1,"")</f>
        <v/>
      </c>
      <c r="D135" s="164"/>
      <c r="E135" s="164"/>
      <c r="F135" s="188"/>
      <c r="G135" s="188"/>
      <c r="H135" s="188"/>
      <c r="I135" s="188"/>
      <c r="J135" s="188"/>
      <c r="K135" s="188"/>
      <c r="L135" s="188"/>
      <c r="M135" s="188"/>
      <c r="N135" s="188"/>
      <c r="O135" s="200"/>
      <c r="P135" s="188"/>
      <c r="Q135" s="188"/>
      <c r="R135" s="188"/>
      <c r="S135" s="198">
        <f>IF($E135=Dict!$I$2,IF($G135&gt;='1.1. данные'!$E$5,1,ROUNDUP('1.1. данные'!$E$5/$G135,0)),IF($F135=Dict!$J$2,1,SUM($H135:$M135)))</f>
        <v>0</v>
      </c>
      <c r="T135" s="166">
        <f>SUM(X135:AC135)</f>
        <v>0</v>
      </c>
      <c r="U135" s="177"/>
      <c r="V135" s="175"/>
      <c r="X135" s="189">
        <f>IF($E135=Dict!$I$2,1,IF($F135=Dict!$J$2,1,H135))*$O135*$Q135*X$17*$E$17</f>
        <v>0</v>
      </c>
      <c r="Y135" s="189">
        <f>IF($E135=Dict!$I$2,
IF($G135&gt;='1.1. данные'!$E$5,0,
IF(MOD(Y$33-1,$G135)=0,1,0)),IF($F135=Dict!$J$2,0,I135))*$O135*$Q135*Y$17*$E$17</f>
        <v>0</v>
      </c>
      <c r="Z135" s="156">
        <f>IF($E135=Dict!$I$2,
IF($G135&gt;='1.1. данные'!$E$5,0,
IF(MOD(Z$33-1,$G135)=0,1,0)),IF($F135=Dict!$J$2,0,J135))*$O135*$Q135*Z$17*$E$17</f>
        <v>0</v>
      </c>
      <c r="AA135" s="156">
        <f>IF($E135=Dict!$I$2,
IF($G135&gt;='1.1. данные'!$E$5,0,
IF(MOD(AA$33-1,$G135)=0,1,0)),IF($F135=Dict!$J$2,0,K135))*$O135*$Q135*AA$17*$E$17</f>
        <v>0</v>
      </c>
      <c r="AB135" s="156">
        <f>IF($E135=Dict!$I$2,
IF($G135&gt;='1.1. данные'!$E$5,0,
IF(MOD(AB$33-1,$G135)=0,1,0)),IF($F135=Dict!$J$2,0,L135))*$O135*$Q135*AB$17*$E$17</f>
        <v>0</v>
      </c>
      <c r="AC135" s="156">
        <f>IF($E135=Dict!$I$2,
IF($G135&gt;='1.1. данные'!$E$5,0,
IF(MOD(AC$33-1,$G135)=0,1,0)),IF($F135=Dict!$J$2,0,M135))*$O135*$Q135*AC$17*$E$17</f>
        <v>0</v>
      </c>
    </row>
    <row r="136" spans="1:29" s="197" customFormat="1" ht="19.899999999999999" hidden="1" customHeight="1" outlineLevel="1" x14ac:dyDescent="0.5">
      <c r="A136" s="190"/>
      <c r="B136" s="191"/>
      <c r="C136" s="192" t="s">
        <v>71</v>
      </c>
      <c r="D136" s="192"/>
      <c r="E136" s="192"/>
      <c r="F136" s="192"/>
      <c r="G136" s="192"/>
      <c r="H136" s="192"/>
      <c r="I136" s="192"/>
      <c r="J136" s="192"/>
      <c r="K136" s="192"/>
      <c r="L136" s="192"/>
      <c r="M136" s="192"/>
      <c r="N136" s="192"/>
      <c r="O136" s="192"/>
      <c r="P136" s="192"/>
      <c r="Q136" s="192"/>
      <c r="R136" s="192"/>
      <c r="S136" s="192"/>
      <c r="T136" s="194">
        <f>SUM(T131:T135)</f>
        <v>0</v>
      </c>
      <c r="U136" s="196"/>
      <c r="V136" s="195"/>
      <c r="W136" s="148"/>
      <c r="X136" s="204">
        <f t="shared" ref="X136:AC136" si="12">SUM(X131:X135)</f>
        <v>0</v>
      </c>
      <c r="Y136" s="204">
        <f t="shared" si="12"/>
        <v>0</v>
      </c>
      <c r="Z136" s="204">
        <f t="shared" si="12"/>
        <v>0</v>
      </c>
      <c r="AA136" s="204">
        <f t="shared" si="12"/>
        <v>0</v>
      </c>
      <c r="AB136" s="204">
        <f t="shared" si="12"/>
        <v>0</v>
      </c>
      <c r="AC136" s="204">
        <f t="shared" si="12"/>
        <v>0</v>
      </c>
    </row>
    <row r="137" spans="1:29" hidden="1" outlineLevel="1" x14ac:dyDescent="0.5">
      <c r="A137" s="147"/>
      <c r="B137" s="201"/>
      <c r="C137" s="202"/>
      <c r="D137" s="202"/>
      <c r="E137" s="202"/>
      <c r="F137" s="202"/>
      <c r="G137" s="202"/>
      <c r="H137" s="202"/>
      <c r="I137" s="202"/>
      <c r="J137" s="202"/>
      <c r="K137" s="202"/>
      <c r="L137" s="202"/>
      <c r="M137" s="202"/>
      <c r="N137" s="202"/>
      <c r="O137" s="202"/>
      <c r="P137" s="202"/>
      <c r="Q137" s="202"/>
      <c r="R137" s="202"/>
      <c r="S137" s="202"/>
      <c r="T137" s="202"/>
      <c r="U137" s="203"/>
      <c r="V137" s="175"/>
    </row>
    <row r="138" spans="1:29" hidden="1" outlineLevel="1" x14ac:dyDescent="0.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9" collapsed="1" x14ac:dyDescent="0.5"/>
  </sheetData>
  <mergeCells count="52">
    <mergeCell ref="C95:C96"/>
    <mergeCell ref="D95:D96"/>
    <mergeCell ref="E95:E96"/>
    <mergeCell ref="F95:K95"/>
    <mergeCell ref="L95:L96"/>
    <mergeCell ref="H129:M129"/>
    <mergeCell ref="H105:M105"/>
    <mergeCell ref="C119:C120"/>
    <mergeCell ref="D119:D120"/>
    <mergeCell ref="E119:E120"/>
    <mergeCell ref="F119:K119"/>
    <mergeCell ref="L119:L120"/>
    <mergeCell ref="M119:M120"/>
    <mergeCell ref="D47:D48"/>
    <mergeCell ref="E47:E48"/>
    <mergeCell ref="F47:K47"/>
    <mergeCell ref="L47:L48"/>
    <mergeCell ref="C71:C72"/>
    <mergeCell ref="D71:D72"/>
    <mergeCell ref="E71:E72"/>
    <mergeCell ref="F71:K71"/>
    <mergeCell ref="L71:L72"/>
    <mergeCell ref="C47:C48"/>
    <mergeCell ref="L23:L24"/>
    <mergeCell ref="H33:M33"/>
    <mergeCell ref="M23:M24"/>
    <mergeCell ref="F23:K23"/>
    <mergeCell ref="M95:M96"/>
    <mergeCell ref="M47:M48"/>
    <mergeCell ref="H57:M57"/>
    <mergeCell ref="M71:M72"/>
    <mergeCell ref="H81:M81"/>
    <mergeCell ref="G16:H16"/>
    <mergeCell ref="G17:H17"/>
    <mergeCell ref="C23:C24"/>
    <mergeCell ref="D23:D24"/>
    <mergeCell ref="E23:E24"/>
    <mergeCell ref="G12:H12"/>
    <mergeCell ref="I12:M12"/>
    <mergeCell ref="G13:H13"/>
    <mergeCell ref="G14:H14"/>
    <mergeCell ref="G15:H15"/>
    <mergeCell ref="C2:I2"/>
    <mergeCell ref="C4:D4"/>
    <mergeCell ref="H4:P7"/>
    <mergeCell ref="C5:D5"/>
    <mergeCell ref="C6:D6"/>
    <mergeCell ref="C7:D7"/>
    <mergeCell ref="E4:F4"/>
    <mergeCell ref="E5:F5"/>
    <mergeCell ref="E6:F6"/>
    <mergeCell ref="E7:F7"/>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2" id="{4A665901-D7A6-4BB6-BB15-193C33DB70B4}">
            <xm:f>(E36=Dict!$I$2)</xm:f>
            <x14:dxf>
              <fill>
                <patternFill patternType="lightUp">
                  <bgColor theme="2"/>
                </patternFill>
              </fill>
            </x14:dxf>
          </x14:cfRule>
          <xm:sqref>F36:F39</xm:sqref>
        </x14:conditionalFormatting>
        <x14:conditionalFormatting xmlns:xm="http://schemas.microsoft.com/office/excel/2006/main">
          <x14:cfRule type="expression" priority="25" id="{A26A48C4-3860-4F18-A662-01441F303E44}">
            <xm:f>(E59=Dict!$I$2)</xm:f>
            <x14:dxf>
              <fill>
                <patternFill patternType="lightUp">
                  <bgColor theme="2"/>
                </patternFill>
              </fill>
            </x14:dxf>
          </x14:cfRule>
          <xm:sqref>F59:F63</xm:sqref>
        </x14:conditionalFormatting>
        <x14:conditionalFormatting xmlns:xm="http://schemas.microsoft.com/office/excel/2006/main">
          <x14:cfRule type="expression" priority="21" id="{3CDEDA3F-A7D0-40BB-AB59-BD1998C67D8C}">
            <xm:f>(E83=Dict!$I$2)</xm:f>
            <x14:dxf>
              <fill>
                <patternFill patternType="lightUp">
                  <bgColor theme="2"/>
                </patternFill>
              </fill>
            </x14:dxf>
          </x14:cfRule>
          <xm:sqref>F83:F87</xm:sqref>
        </x14:conditionalFormatting>
        <x14:conditionalFormatting xmlns:xm="http://schemas.microsoft.com/office/excel/2006/main">
          <x14:cfRule type="expression" priority="17" id="{F5652ADE-EE3E-4046-B8FD-704ADF7ED21D}">
            <xm:f>(E107=Dict!$I$2)</xm:f>
            <x14:dxf>
              <fill>
                <patternFill patternType="lightUp">
                  <bgColor theme="2"/>
                </patternFill>
              </fill>
            </x14:dxf>
          </x14:cfRule>
          <xm:sqref>F107:F111</xm:sqref>
        </x14:conditionalFormatting>
        <x14:conditionalFormatting xmlns:xm="http://schemas.microsoft.com/office/excel/2006/main">
          <x14:cfRule type="expression" priority="13" id="{573A9D84-0800-40CA-B215-1B6B4F0A1B40}">
            <xm:f>(E131=Dict!$I$2)</xm:f>
            <x14:dxf>
              <fill>
                <patternFill patternType="lightUp">
                  <bgColor theme="2"/>
                </patternFill>
              </fill>
            </x14:dxf>
          </x14:cfRule>
          <xm:sqref>F131:F135</xm:sqref>
        </x14:conditionalFormatting>
        <x14:conditionalFormatting xmlns:xm="http://schemas.microsoft.com/office/excel/2006/main">
          <x14:cfRule type="expression" priority="43" id="{935E93B4-BE20-48DD-8066-EA2114DFF62A}">
            <xm:f>OR(E36=Dict!$I$3,E36=Dict!$I$4)</xm:f>
            <x14:dxf>
              <fill>
                <patternFill patternType="lightUp">
                  <bgColor theme="2"/>
                </patternFill>
              </fill>
            </x14:dxf>
          </x14:cfRule>
          <xm:sqref>G36:G39</xm:sqref>
        </x14:conditionalFormatting>
        <x14:conditionalFormatting xmlns:xm="http://schemas.microsoft.com/office/excel/2006/main">
          <x14:cfRule type="expression" priority="26" id="{D0E17FCB-77FF-48FF-B646-C20525092C8B}">
            <xm:f>OR(E59=Dict!$I$3,E59=Dict!$I$4)</xm:f>
            <x14:dxf>
              <fill>
                <patternFill patternType="lightUp">
                  <bgColor theme="2"/>
                </patternFill>
              </fill>
            </x14:dxf>
          </x14:cfRule>
          <xm:sqref>G59:G63</xm:sqref>
        </x14:conditionalFormatting>
        <x14:conditionalFormatting xmlns:xm="http://schemas.microsoft.com/office/excel/2006/main">
          <x14:cfRule type="expression" priority="22" id="{088721F8-1614-4E71-8E27-DF78F717CED3}">
            <xm:f>OR(E83=Dict!$I$3,E83=Dict!$I$4)</xm:f>
            <x14:dxf>
              <fill>
                <patternFill patternType="lightUp">
                  <bgColor theme="2"/>
                </patternFill>
              </fill>
            </x14:dxf>
          </x14:cfRule>
          <xm:sqref>G83:G87</xm:sqref>
        </x14:conditionalFormatting>
        <x14:conditionalFormatting xmlns:xm="http://schemas.microsoft.com/office/excel/2006/main">
          <x14:cfRule type="expression" priority="18" id="{56114C8D-0AE9-49F0-B331-B986CC23115F}">
            <xm:f>OR(E107=Dict!$I$3,E107=Dict!$I$4)</xm:f>
            <x14:dxf>
              <fill>
                <patternFill patternType="lightUp">
                  <bgColor theme="2"/>
                </patternFill>
              </fill>
            </x14:dxf>
          </x14:cfRule>
          <xm:sqref>G107:G111</xm:sqref>
        </x14:conditionalFormatting>
        <x14:conditionalFormatting xmlns:xm="http://schemas.microsoft.com/office/excel/2006/main">
          <x14:cfRule type="expression" priority="14" id="{100975E7-2ECD-4A64-A255-F9AB2ED8B886}">
            <xm:f>OR(E131=Dict!$I$3,E131=Dict!$I$4)</xm:f>
            <x14:dxf>
              <fill>
                <patternFill patternType="lightUp">
                  <bgColor theme="2"/>
                </patternFill>
              </fill>
            </x14:dxf>
          </x14:cfRule>
          <xm:sqref>G131:G135</xm:sqref>
        </x14:conditionalFormatting>
        <x14:conditionalFormatting xmlns:xm="http://schemas.microsoft.com/office/excel/2006/main">
          <x14:cfRule type="expression" priority="28" id="{0394292F-DF52-4B15-A8C5-8D6CB7C2D865}">
            <xm:f>OR($E25=Dict!$F$2,F$24="-")</xm:f>
            <x14:dxf>
              <fill>
                <patternFill patternType="lightUp"/>
              </fill>
            </x14:dxf>
          </x14:cfRule>
          <xm:sqref>G27:K29 K25 G51:K53 G73:K77 G97:K101 G121:K125 I26:K26 F25:J26</xm:sqref>
        </x14:conditionalFormatting>
        <x14:conditionalFormatting xmlns:xm="http://schemas.microsoft.com/office/excel/2006/main">
          <x14:cfRule type="expression" priority="60" id="{8F78D6B4-AF90-467F-A4E1-E5EE878759B5}">
            <xm:f>OR($E37=Dict!$I$2,$F37=Dict!$J$2,H$34="-")</xm:f>
            <x14:dxf>
              <fill>
                <patternFill patternType="lightUp">
                  <bgColor theme="2"/>
                </patternFill>
              </fill>
            </x14:dxf>
          </x14:cfRule>
          <xm:sqref>H83:M87 H107:M111 H131:M135 H61:M63 H37:M39 K59:M60</xm:sqref>
        </x14:conditionalFormatting>
        <x14:conditionalFormatting xmlns:xm="http://schemas.microsoft.com/office/excel/2006/main">
          <x14:cfRule type="expression" priority="5" id="{F655B6EE-1CB6-4F43-AF4B-2ECE46607CFC}">
            <xm:f>(E35=Dict!$I$2)</xm:f>
            <x14:dxf>
              <fill>
                <patternFill patternType="lightUp">
                  <bgColor theme="2"/>
                </patternFill>
              </fill>
            </x14:dxf>
          </x14:cfRule>
          <xm:sqref>F35</xm:sqref>
        </x14:conditionalFormatting>
        <x14:conditionalFormatting xmlns:xm="http://schemas.microsoft.com/office/excel/2006/main">
          <x14:cfRule type="expression" priority="4" id="{27DA8FC7-0A8D-4177-8510-CB15D05CA729}">
            <xm:f>OR($E36=Dict!$F$2,K$24="-")</xm:f>
            <x14:dxf>
              <fill>
                <patternFill patternType="lightUp"/>
              </fill>
            </x14:dxf>
          </x14:cfRule>
          <xm:sqref>K36:M36</xm:sqref>
        </x14:conditionalFormatting>
        <x14:conditionalFormatting xmlns:xm="http://schemas.microsoft.com/office/excel/2006/main">
          <x14:cfRule type="expression" priority="3" id="{39D3543A-4237-42D2-8143-1FD1906238E2}">
            <xm:f>OR($E35=Dict!$F$2,H$24="-")</xm:f>
            <x14:dxf>
              <fill>
                <patternFill patternType="lightUp"/>
              </fill>
            </x14:dxf>
          </x14:cfRule>
          <xm:sqref>H35:M35</xm:sqref>
        </x14:conditionalFormatting>
        <x14:conditionalFormatting xmlns:xm="http://schemas.microsoft.com/office/excel/2006/main">
          <x14:cfRule type="expression" priority="2" id="{B2DB864A-4282-4167-82EF-DC444781AB65}">
            <xm:f>OR(E35=Dict!$I$3,E35=Dict!$I$4)</xm:f>
            <x14:dxf>
              <fill>
                <patternFill patternType="lightUp">
                  <bgColor theme="2"/>
                </patternFill>
              </fill>
            </x14:dxf>
          </x14:cfRule>
          <xm:sqref>G35</xm:sqref>
        </x14:conditionalFormatting>
        <x14:conditionalFormatting xmlns:xm="http://schemas.microsoft.com/office/excel/2006/main">
          <x14:cfRule type="expression" priority="1" id="{5580DBC5-F54C-4076-B060-59C743364FAC}">
            <xm:f>OR($E36=Dict!$F$2,H$24="-")</xm:f>
            <x14:dxf>
              <fill>
                <patternFill patternType="lightUp"/>
              </fill>
            </x14:dxf>
          </x14:cfRule>
          <xm:sqref>H36:J36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F131:F135 F35:F39 F83:F87 F107:F111 F59:F63</xm:sqref>
        </x14:dataValidation>
        <x14:dataValidation type="list" allowBlank="1" showInputMessage="1" showErrorMessage="1">
          <x14:formula1>
            <xm:f>Dict!$I$2:$I$4</xm:f>
          </x14:formula1>
          <xm:sqref>E131:E135 E35:E39 E83:E87 E107:E111 E59:E63</xm:sqref>
        </x14:dataValidation>
        <x14:dataValidation type="list" allowBlank="1" showInputMessage="1" showErrorMessage="1">
          <x14:formula1>
            <xm:f>Dict!$F$2:$F$3</xm:f>
          </x14:formula1>
          <xm:sqref>E25:E29 E121:E125 E73:E77 E97:E101 E49:E53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zoomScaleNormal="100" workbookViewId="0">
      <selection activeCell="D26" sqref="D26"/>
    </sheetView>
  </sheetViews>
  <sheetFormatPr defaultRowHeight="14.4" x14ac:dyDescent="0.55000000000000004"/>
  <cols>
    <col min="1" max="2" width="5.68359375" customWidth="1"/>
    <col min="3" max="3" width="5.578125" customWidth="1"/>
    <col min="4" max="4" width="42.578125" customWidth="1"/>
    <col min="5" max="5" width="17.26171875" customWidth="1"/>
    <col min="6" max="6" width="17.15625" customWidth="1"/>
    <col min="7" max="7" width="11.68359375" customWidth="1"/>
    <col min="8" max="10" width="8.68359375" customWidth="1"/>
    <col min="11" max="11" width="11.83984375" customWidth="1"/>
    <col min="12" max="12" width="14.578125" customWidth="1"/>
    <col min="13" max="13" width="14.83984375" customWidth="1"/>
    <col min="14" max="15" width="18.578125" customWidth="1"/>
    <col min="16" max="16" width="22.68359375" customWidth="1"/>
    <col min="17" max="17" width="19.578125" customWidth="1"/>
    <col min="18" max="18" width="22.41796875" customWidth="1"/>
    <col min="19" max="19" width="18.68359375" customWidth="1"/>
    <col min="20" max="20" width="20.68359375" customWidth="1"/>
    <col min="21" max="22" width="5.68359375" customWidth="1"/>
    <col min="23" max="23" width="14" bestFit="1" customWidth="1"/>
    <col min="24" max="24" width="12.26171875" style="101" hidden="1" customWidth="1"/>
    <col min="25" max="29" width="10.41796875" style="101" hidden="1" customWidth="1"/>
  </cols>
  <sheetData>
    <row r="1" spans="1:29" x14ac:dyDescent="0.55000000000000004">
      <c r="A1" s="1"/>
      <c r="B1" s="1"/>
      <c r="C1" s="1"/>
      <c r="D1" s="1"/>
      <c r="E1" s="1"/>
      <c r="F1" s="1"/>
      <c r="G1" s="1"/>
      <c r="H1" s="1"/>
      <c r="I1" s="1"/>
      <c r="J1" s="1"/>
      <c r="K1" s="1"/>
      <c r="L1" s="1"/>
      <c r="M1" s="1"/>
      <c r="N1" s="1"/>
      <c r="O1" s="1"/>
      <c r="P1" s="1"/>
      <c r="Q1" s="1"/>
      <c r="R1" s="1"/>
      <c r="S1" s="1"/>
      <c r="T1" s="1"/>
      <c r="U1" s="1"/>
      <c r="V1" s="1"/>
    </row>
    <row r="2" spans="1:29" ht="14.5" customHeight="1" x14ac:dyDescent="0.55000000000000004">
      <c r="A2" s="1"/>
      <c r="B2" s="1"/>
      <c r="C2" s="20" t="s">
        <v>77</v>
      </c>
      <c r="D2" s="1"/>
      <c r="E2" s="1"/>
      <c r="F2" s="1"/>
      <c r="G2" s="1"/>
      <c r="H2" s="1"/>
      <c r="I2" s="1"/>
      <c r="J2" s="1"/>
      <c r="K2" s="1"/>
      <c r="L2" s="1"/>
      <c r="M2" s="1"/>
      <c r="N2" s="1"/>
      <c r="O2" s="1"/>
      <c r="P2" s="1"/>
      <c r="Q2" s="1"/>
      <c r="R2" s="1"/>
      <c r="S2" s="1"/>
      <c r="T2" s="1"/>
      <c r="U2" s="1"/>
      <c r="V2" s="1"/>
    </row>
    <row r="3" spans="1:29" ht="90" customHeight="1" x14ac:dyDescent="0.55000000000000004">
      <c r="A3" s="1"/>
      <c r="B3" s="1"/>
      <c r="C3" s="305" t="s">
        <v>177</v>
      </c>
      <c r="D3" s="305"/>
      <c r="E3" s="305"/>
      <c r="F3" s="305"/>
      <c r="G3" s="305"/>
      <c r="H3" s="305"/>
      <c r="I3" s="305"/>
      <c r="J3" s="1"/>
      <c r="K3" s="1"/>
      <c r="L3" s="1"/>
      <c r="M3" s="1"/>
      <c r="N3" s="1"/>
      <c r="O3" s="1"/>
      <c r="P3" s="1"/>
      <c r="Q3" s="1"/>
      <c r="R3" s="1"/>
      <c r="S3" s="1"/>
      <c r="T3" s="1"/>
      <c r="U3" s="1"/>
      <c r="V3" s="1"/>
    </row>
    <row r="4" spans="1:29" s="23" customFormat="1" ht="19.899999999999999" customHeight="1" x14ac:dyDescent="0.6">
      <c r="A4" s="27"/>
      <c r="B4" s="27"/>
      <c r="C4" s="26" t="s">
        <v>93</v>
      </c>
      <c r="D4" s="27"/>
      <c r="E4" s="27"/>
      <c r="F4" s="27"/>
      <c r="G4" s="78"/>
      <c r="H4" s="78" t="s">
        <v>95</v>
      </c>
      <c r="I4" s="27"/>
      <c r="J4" s="27"/>
      <c r="K4" s="27"/>
      <c r="L4" s="27"/>
      <c r="M4" s="27"/>
      <c r="N4" s="27"/>
      <c r="O4" s="27"/>
      <c r="P4" s="27"/>
      <c r="Q4" s="27"/>
      <c r="R4" s="27"/>
      <c r="S4" s="27"/>
      <c r="T4" s="27"/>
      <c r="U4" s="27"/>
      <c r="V4" s="27"/>
      <c r="X4" s="102"/>
      <c r="Y4" s="102"/>
      <c r="Z4" s="102"/>
      <c r="AA4" s="102"/>
      <c r="AB4" s="102"/>
      <c r="AC4" s="102"/>
    </row>
    <row r="5" spans="1:29" s="23" customFormat="1" ht="33.75" customHeight="1" x14ac:dyDescent="0.6">
      <c r="A5" s="27"/>
      <c r="B5" s="27"/>
      <c r="C5" s="306" t="s">
        <v>30</v>
      </c>
      <c r="D5" s="306"/>
      <c r="E5" s="307" t="s">
        <v>113</v>
      </c>
      <c r="F5" s="307"/>
      <c r="G5" s="27"/>
      <c r="H5" s="308"/>
      <c r="I5" s="308"/>
      <c r="J5" s="308"/>
      <c r="K5" s="308"/>
      <c r="L5" s="308"/>
      <c r="M5" s="308"/>
      <c r="N5" s="308"/>
      <c r="O5" s="308"/>
      <c r="P5" s="308"/>
      <c r="Q5" s="27"/>
      <c r="R5" s="27"/>
      <c r="S5" s="27"/>
      <c r="T5" s="27"/>
      <c r="U5" s="27"/>
      <c r="V5" s="27"/>
      <c r="X5" s="111" t="s">
        <v>71</v>
      </c>
      <c r="Y5" s="102"/>
      <c r="Z5" s="102"/>
      <c r="AA5" s="102"/>
      <c r="AB5" s="102"/>
      <c r="AC5" s="102"/>
    </row>
    <row r="6" spans="1:29" s="23" customFormat="1" ht="19.899999999999999" customHeight="1" x14ac:dyDescent="0.6">
      <c r="A6" s="27"/>
      <c r="B6" s="27"/>
      <c r="C6" s="309" t="s">
        <v>6</v>
      </c>
      <c r="D6" s="309"/>
      <c r="E6" s="310">
        <f>SUM(X9:AC9)</f>
        <v>0</v>
      </c>
      <c r="F6" s="310"/>
      <c r="G6" s="27"/>
      <c r="H6" s="308"/>
      <c r="I6" s="308"/>
      <c r="J6" s="308"/>
      <c r="K6" s="308"/>
      <c r="L6" s="308"/>
      <c r="M6" s="308"/>
      <c r="N6" s="308"/>
      <c r="O6" s="308"/>
      <c r="P6" s="308"/>
      <c r="Q6" s="27"/>
      <c r="R6" s="27"/>
      <c r="S6" s="27"/>
      <c r="T6" s="27"/>
      <c r="U6" s="27"/>
      <c r="V6" s="27"/>
      <c r="X6" s="104"/>
      <c r="Y6" s="104" t="s">
        <v>176</v>
      </c>
      <c r="Z6" s="104"/>
      <c r="AA6" s="104"/>
      <c r="AB6" s="104"/>
      <c r="AC6" s="104"/>
    </row>
    <row r="7" spans="1:29" s="23" customFormat="1" ht="19.899999999999999" customHeight="1" x14ac:dyDescent="0.6">
      <c r="A7" s="27"/>
      <c r="B7" s="27"/>
      <c r="C7" s="309" t="s">
        <v>7</v>
      </c>
      <c r="D7" s="309"/>
      <c r="E7" s="310">
        <f>SUM(X10:AC10)</f>
        <v>0</v>
      </c>
      <c r="F7" s="310"/>
      <c r="G7" s="27"/>
      <c r="H7" s="308"/>
      <c r="I7" s="308"/>
      <c r="J7" s="308"/>
      <c r="K7" s="308"/>
      <c r="L7" s="308"/>
      <c r="M7" s="308"/>
      <c r="N7" s="308"/>
      <c r="O7" s="308"/>
      <c r="P7" s="308"/>
      <c r="Q7" s="27"/>
      <c r="R7" s="27"/>
      <c r="S7" s="27"/>
      <c r="T7" s="27"/>
      <c r="U7" s="27"/>
      <c r="V7" s="27"/>
      <c r="X7" s="104"/>
      <c r="Y7" s="104" t="s">
        <v>2</v>
      </c>
      <c r="Z7" s="104"/>
      <c r="AA7" s="104"/>
      <c r="AB7" s="104"/>
      <c r="AC7" s="104"/>
    </row>
    <row r="8" spans="1:29" s="23" customFormat="1" ht="19.899999999999999" customHeight="1" x14ac:dyDescent="0.6">
      <c r="A8" s="27"/>
      <c r="B8" s="27"/>
      <c r="C8" s="306" t="s">
        <v>5</v>
      </c>
      <c r="D8" s="306"/>
      <c r="E8" s="311">
        <f>SUM(E6:E7)</f>
        <v>0</v>
      </c>
      <c r="F8" s="311"/>
      <c r="G8" s="27"/>
      <c r="H8" s="308"/>
      <c r="I8" s="308"/>
      <c r="J8" s="308"/>
      <c r="K8" s="308"/>
      <c r="L8" s="308"/>
      <c r="M8" s="308"/>
      <c r="N8" s="308"/>
      <c r="O8" s="308"/>
      <c r="P8" s="308"/>
      <c r="Q8" s="27"/>
      <c r="R8" s="27"/>
      <c r="S8" s="27"/>
      <c r="T8" s="27"/>
      <c r="U8" s="27"/>
      <c r="V8" s="27"/>
      <c r="X8" s="110" t="s">
        <v>163</v>
      </c>
      <c r="Y8" s="110" t="s">
        <v>165</v>
      </c>
      <c r="Z8" s="110" t="s">
        <v>166</v>
      </c>
      <c r="AA8" s="110" t="s">
        <v>167</v>
      </c>
      <c r="AB8" s="110" t="s">
        <v>168</v>
      </c>
      <c r="AC8" s="110" t="s">
        <v>169</v>
      </c>
    </row>
    <row r="9" spans="1:29" s="23" customFormat="1" ht="15.6" x14ac:dyDescent="0.6">
      <c r="A9" s="27"/>
      <c r="B9" s="27"/>
      <c r="C9" s="27"/>
      <c r="D9" s="27"/>
      <c r="E9" s="27"/>
      <c r="F9" s="27"/>
      <c r="G9" s="27"/>
      <c r="H9" s="27"/>
      <c r="I9" s="27"/>
      <c r="J9" s="27"/>
      <c r="K9" s="27"/>
      <c r="L9" s="27"/>
      <c r="M9" s="27"/>
      <c r="N9" s="27"/>
      <c r="O9" s="27"/>
      <c r="P9" s="27"/>
      <c r="Q9" s="27"/>
      <c r="R9" s="27"/>
      <c r="S9" s="27"/>
      <c r="T9" s="27"/>
      <c r="U9" s="27"/>
      <c r="V9" s="27"/>
      <c r="X9" s="108">
        <f t="shared" ref="X9:AC9" si="0">SUM(X31,X55,X79,X103,X127)</f>
        <v>0</v>
      </c>
      <c r="Y9" s="108">
        <f t="shared" si="0"/>
        <v>0</v>
      </c>
      <c r="Z9" s="108">
        <f t="shared" si="0"/>
        <v>0</v>
      </c>
      <c r="AA9" s="108">
        <f t="shared" si="0"/>
        <v>0</v>
      </c>
      <c r="AB9" s="108">
        <f t="shared" si="0"/>
        <v>0</v>
      </c>
      <c r="AC9" s="108">
        <f t="shared" si="0"/>
        <v>0</v>
      </c>
    </row>
    <row r="10" spans="1:29" s="23" customFormat="1" ht="15.6" x14ac:dyDescent="0.6">
      <c r="A10" s="27"/>
      <c r="B10" s="27"/>
      <c r="C10" s="27"/>
      <c r="D10" s="27"/>
      <c r="E10" s="27"/>
      <c r="F10" s="27"/>
      <c r="G10" s="27"/>
      <c r="H10" s="27"/>
      <c r="I10" s="27"/>
      <c r="J10" s="27"/>
      <c r="K10" s="27"/>
      <c r="L10" s="27"/>
      <c r="M10" s="27"/>
      <c r="N10" s="27"/>
      <c r="O10" s="27"/>
      <c r="P10" s="27"/>
      <c r="Q10" s="27"/>
      <c r="R10" s="27"/>
      <c r="S10" s="27"/>
      <c r="T10" s="27"/>
      <c r="U10" s="27"/>
      <c r="V10" s="27"/>
      <c r="X10" s="108">
        <f t="shared" ref="X10:AC10" si="1">SUM(X41,X65,X89,X113,X137)</f>
        <v>0</v>
      </c>
      <c r="Y10" s="108">
        <f t="shared" si="1"/>
        <v>0</v>
      </c>
      <c r="Z10" s="108">
        <f t="shared" si="1"/>
        <v>0</v>
      </c>
      <c r="AA10" s="108">
        <f t="shared" si="1"/>
        <v>0</v>
      </c>
      <c r="AB10" s="108">
        <f t="shared" si="1"/>
        <v>0</v>
      </c>
      <c r="AC10" s="108">
        <f t="shared" si="1"/>
        <v>0</v>
      </c>
    </row>
    <row r="11" spans="1:29" s="23" customFormat="1" ht="15.6" x14ac:dyDescent="0.6">
      <c r="A11" s="27"/>
      <c r="B11" s="22"/>
      <c r="C11" s="24" t="s">
        <v>123</v>
      </c>
      <c r="D11" s="22"/>
      <c r="E11" s="22"/>
      <c r="F11" s="22"/>
      <c r="G11" s="22"/>
      <c r="H11" s="22"/>
      <c r="I11" s="22"/>
      <c r="J11" s="22"/>
      <c r="K11" s="22"/>
      <c r="L11" s="22"/>
      <c r="M11" s="22"/>
      <c r="N11" s="22"/>
      <c r="O11" s="22"/>
      <c r="P11" s="22"/>
      <c r="Q11" s="22"/>
      <c r="R11" s="27"/>
      <c r="S11" s="27"/>
      <c r="T11" s="27"/>
      <c r="U11" s="27"/>
      <c r="V11" s="27"/>
      <c r="X11" s="109">
        <f t="shared" ref="X11:AC11" si="2">SUM(X9:X10)</f>
        <v>0</v>
      </c>
      <c r="Y11" s="109">
        <f t="shared" si="2"/>
        <v>0</v>
      </c>
      <c r="Z11" s="109">
        <f t="shared" si="2"/>
        <v>0</v>
      </c>
      <c r="AA11" s="109">
        <f t="shared" si="2"/>
        <v>0</v>
      </c>
      <c r="AB11" s="109">
        <f t="shared" si="2"/>
        <v>0</v>
      </c>
      <c r="AC11" s="109">
        <f t="shared" si="2"/>
        <v>0</v>
      </c>
    </row>
    <row r="12" spans="1:29" s="23" customFormat="1" ht="15.6" x14ac:dyDescent="0.6">
      <c r="A12" s="27"/>
      <c r="B12" s="27"/>
      <c r="C12" s="27"/>
      <c r="D12" s="27"/>
      <c r="E12" s="27"/>
      <c r="F12" s="27"/>
      <c r="G12" s="27"/>
      <c r="H12" s="27"/>
      <c r="I12" s="27"/>
      <c r="J12" s="27"/>
      <c r="K12" s="27"/>
      <c r="L12" s="27"/>
      <c r="M12" s="27"/>
      <c r="N12" s="27"/>
      <c r="O12" s="27"/>
      <c r="P12" s="27"/>
      <c r="Q12" s="27"/>
      <c r="R12" s="27"/>
      <c r="S12" s="27"/>
      <c r="T12" s="27"/>
      <c r="U12" s="27"/>
      <c r="V12" s="27"/>
      <c r="X12" s="102"/>
      <c r="Y12" s="102"/>
      <c r="Z12" s="102"/>
      <c r="AA12" s="102"/>
      <c r="AB12" s="102"/>
      <c r="AC12" s="102"/>
    </row>
    <row r="13" spans="1:29" s="23" customFormat="1" ht="99" customHeight="1" x14ac:dyDescent="0.6">
      <c r="A13" s="27"/>
      <c r="B13" s="27"/>
      <c r="C13" s="79" t="s">
        <v>38</v>
      </c>
      <c r="D13" s="79" t="s">
        <v>31</v>
      </c>
      <c r="E13" s="79" t="s">
        <v>8</v>
      </c>
      <c r="F13" s="79" t="s">
        <v>3</v>
      </c>
      <c r="G13" s="312" t="s">
        <v>232</v>
      </c>
      <c r="H13" s="312"/>
      <c r="I13" s="314" t="s">
        <v>10</v>
      </c>
      <c r="J13" s="314"/>
      <c r="K13" s="314"/>
      <c r="L13" s="314"/>
      <c r="M13" s="314"/>
      <c r="N13" s="22"/>
      <c r="O13" s="22"/>
      <c r="P13" s="22"/>
      <c r="Q13" s="27"/>
      <c r="R13" s="27"/>
      <c r="S13" s="27"/>
      <c r="T13" s="27"/>
      <c r="U13" s="27"/>
      <c r="V13" s="27"/>
      <c r="X13" s="111" t="s">
        <v>170</v>
      </c>
      <c r="Y13" s="102"/>
      <c r="Z13" s="102"/>
      <c r="AA13" s="102"/>
      <c r="AB13" s="102"/>
      <c r="AC13" s="102"/>
    </row>
    <row r="14" spans="1:29" s="84" customFormat="1" ht="15.6" x14ac:dyDescent="0.6">
      <c r="A14" s="82"/>
      <c r="B14" s="82"/>
      <c r="C14" s="83" t="str">
        <f>IF(LEN(D14)&gt;0,1,"")</f>
        <v/>
      </c>
      <c r="D14" s="18"/>
      <c r="E14" s="85"/>
      <c r="F14" s="73" t="s">
        <v>33</v>
      </c>
      <c r="G14" s="315"/>
      <c r="H14" s="315"/>
      <c r="I14" s="316"/>
      <c r="J14" s="317"/>
      <c r="K14" s="317"/>
      <c r="L14" s="317"/>
      <c r="M14" s="318"/>
      <c r="N14" s="22"/>
      <c r="O14" s="22"/>
      <c r="P14" s="22"/>
      <c r="Q14" s="82"/>
      <c r="R14" s="82"/>
      <c r="S14" s="82"/>
      <c r="T14" s="82"/>
      <c r="U14" s="82"/>
      <c r="V14" s="82"/>
      <c r="X14" s="102"/>
      <c r="Y14" s="102" t="s">
        <v>171</v>
      </c>
      <c r="Z14" s="102"/>
      <c r="AA14" s="102"/>
      <c r="AB14" s="102"/>
      <c r="AC14" s="102"/>
    </row>
    <row r="15" spans="1:29" s="84" customFormat="1" ht="15.6" x14ac:dyDescent="0.6">
      <c r="A15" s="82"/>
      <c r="B15" s="82"/>
      <c r="C15" s="83" t="str">
        <f>IF(LEN(D15)&gt;0,C14+1,"")</f>
        <v/>
      </c>
      <c r="D15" s="18"/>
      <c r="E15" s="85"/>
      <c r="F15" s="73" t="s">
        <v>33</v>
      </c>
      <c r="G15" s="315"/>
      <c r="H15" s="315"/>
      <c r="I15" s="319"/>
      <c r="J15" s="320"/>
      <c r="K15" s="320"/>
      <c r="L15" s="320"/>
      <c r="M15" s="321"/>
      <c r="N15" s="22"/>
      <c r="O15" s="22"/>
      <c r="P15" s="22"/>
      <c r="Q15" s="82"/>
      <c r="R15" s="82"/>
      <c r="S15" s="82"/>
      <c r="T15" s="82"/>
      <c r="U15" s="82"/>
      <c r="V15" s="82"/>
      <c r="X15" s="102"/>
      <c r="Y15" s="102" t="s">
        <v>172</v>
      </c>
      <c r="Z15" s="102"/>
      <c r="AA15" s="102"/>
      <c r="AB15" s="102"/>
      <c r="AC15" s="102"/>
    </row>
    <row r="16" spans="1:29" s="23" customFormat="1" ht="15.6" x14ac:dyDescent="0.6">
      <c r="A16" s="27"/>
      <c r="B16" s="27"/>
      <c r="C16" s="81" t="str">
        <f>IF(LEN(D16)&gt;0,C15+1,"")</f>
        <v/>
      </c>
      <c r="D16" s="18"/>
      <c r="E16" s="85"/>
      <c r="F16" s="73" t="s">
        <v>33</v>
      </c>
      <c r="G16" s="325"/>
      <c r="H16" s="325"/>
      <c r="I16" s="319"/>
      <c r="J16" s="320"/>
      <c r="K16" s="320"/>
      <c r="L16" s="320"/>
      <c r="M16" s="321"/>
      <c r="N16" s="22"/>
      <c r="O16" s="22"/>
      <c r="P16" s="22"/>
      <c r="Q16" s="27"/>
      <c r="R16" s="27"/>
      <c r="S16" s="27"/>
      <c r="T16" s="27"/>
      <c r="U16" s="27"/>
      <c r="V16" s="27"/>
      <c r="X16" s="110" t="s">
        <v>163</v>
      </c>
      <c r="Y16" s="110" t="s">
        <v>165</v>
      </c>
      <c r="Z16" s="110" t="s">
        <v>166</v>
      </c>
      <c r="AA16" s="110" t="s">
        <v>167</v>
      </c>
      <c r="AB16" s="110" t="s">
        <v>168</v>
      </c>
      <c r="AC16" s="110" t="s">
        <v>169</v>
      </c>
    </row>
    <row r="17" spans="1:29" s="23" customFormat="1" ht="15.6" x14ac:dyDescent="0.6">
      <c r="A17" s="27"/>
      <c r="B17" s="27"/>
      <c r="C17" s="81" t="str">
        <f>IF(LEN(D17)&gt;0,C16+1,"")</f>
        <v/>
      </c>
      <c r="D17" s="18"/>
      <c r="E17" s="86"/>
      <c r="F17" s="73" t="s">
        <v>33</v>
      </c>
      <c r="G17" s="325"/>
      <c r="H17" s="325"/>
      <c r="I17" s="319"/>
      <c r="J17" s="320"/>
      <c r="K17" s="320"/>
      <c r="L17" s="320"/>
      <c r="M17" s="321"/>
      <c r="N17" s="22"/>
      <c r="O17" s="22"/>
      <c r="P17" s="22"/>
      <c r="Q17" s="27"/>
      <c r="R17" s="27"/>
      <c r="S17" s="27"/>
      <c r="T17" s="27"/>
      <c r="U17" s="27"/>
      <c r="V17" s="27"/>
      <c r="X17" s="103">
        <f>IF(1&lt;='1.1. данные'!$E$5,1,0)</f>
        <v>1</v>
      </c>
      <c r="Y17" s="103">
        <f>IF(2&lt;='1.1. данные'!$E$5,2,0)</f>
        <v>2</v>
      </c>
      <c r="Z17" s="103">
        <f>IF(3&lt;='1.1. данные'!$E$5,3,0)</f>
        <v>3</v>
      </c>
      <c r="AA17" s="103">
        <f>IF(4&lt;='1.1. данные'!$E$5,4,0)</f>
        <v>0</v>
      </c>
      <c r="AB17" s="103">
        <f>IF(5&lt;='1.1. данные'!$E$5,5,0)</f>
        <v>0</v>
      </c>
      <c r="AC17" s="103">
        <f>IF(6&lt;='1.1. данные'!$E$5,6,0)</f>
        <v>0</v>
      </c>
    </row>
    <row r="18" spans="1:29" s="23" customFormat="1" ht="15.6" x14ac:dyDescent="0.6">
      <c r="A18" s="27"/>
      <c r="B18" s="27"/>
      <c r="C18" s="81" t="str">
        <f>IF(LEN(D18)&gt;0,C17+1,"")</f>
        <v/>
      </c>
      <c r="D18" s="59"/>
      <c r="E18" s="28"/>
      <c r="F18" s="73" t="s">
        <v>33</v>
      </c>
      <c r="G18" s="325"/>
      <c r="H18" s="325"/>
      <c r="I18" s="322"/>
      <c r="J18" s="323"/>
      <c r="K18" s="323"/>
      <c r="L18" s="323"/>
      <c r="M18" s="324"/>
      <c r="N18" s="22"/>
      <c r="O18" s="22"/>
      <c r="P18" s="22"/>
      <c r="Q18" s="27"/>
      <c r="R18" s="27"/>
      <c r="S18" s="27"/>
      <c r="T18" s="27"/>
      <c r="U18" s="27"/>
      <c r="V18" s="27"/>
      <c r="X18" s="102">
        <v>1</v>
      </c>
      <c r="Y18" s="102">
        <f>IF(Y$17=0,0,(1+'1.1. данные'!$E$19/100))</f>
        <v>1.0454210000000002</v>
      </c>
      <c r="Z18" s="102">
        <f>IF(Z$17=0,0,Y18*(1+'1.1. данные'!$E$20/100))</f>
        <v>1.087650781295</v>
      </c>
      <c r="AA18" s="102">
        <f>IF(AA$17=0,0,Z18*(1+'1.1. данные'!$E$21/100))</f>
        <v>0</v>
      </c>
      <c r="AB18" s="102">
        <f>IF(AB$17=0,0,AA18*(1+'1.1. данные'!$E$22/100))</f>
        <v>0</v>
      </c>
      <c r="AC18" s="102">
        <f>IF(AC$17=0,0,AB18*(1+'1.1. данные'!$E$23/100))</f>
        <v>0</v>
      </c>
    </row>
    <row r="19" spans="1:29" s="23" customFormat="1" ht="15.6" x14ac:dyDescent="0.6">
      <c r="A19" s="27"/>
      <c r="B19" s="27"/>
      <c r="C19" s="27"/>
      <c r="D19" s="27"/>
      <c r="E19" s="27"/>
      <c r="F19" s="27"/>
      <c r="G19" s="27"/>
      <c r="H19" s="27"/>
      <c r="I19" s="27"/>
      <c r="J19" s="27"/>
      <c r="K19" s="27"/>
      <c r="L19" s="27"/>
      <c r="M19" s="27"/>
      <c r="N19" s="27"/>
      <c r="O19" s="27"/>
      <c r="P19" s="27"/>
      <c r="Q19" s="27"/>
      <c r="R19" s="27"/>
      <c r="S19" s="27"/>
      <c r="T19" s="27"/>
      <c r="U19" s="27"/>
      <c r="V19" s="27"/>
      <c r="X19" s="102">
        <v>1</v>
      </c>
      <c r="Y19" s="102">
        <f>IF(Y$17=0,0,(1+'1.1. данные'!$E$24/100))</f>
        <v>1.0981529999999999</v>
      </c>
      <c r="Z19" s="102">
        <f>IF(Z$17=0,0,Y19*(1+'1.1. данные'!$E$25/100))</f>
        <v>1.1731557517469997</v>
      </c>
      <c r="AA19" s="102">
        <f>IF(AA$17=0,0,Z19*(1+'1.1. данные'!$E$26/100))</f>
        <v>0</v>
      </c>
      <c r="AB19" s="102">
        <f>IF(AB$17=0,0,AA19*(1+'1.1. данные'!$E$27/100))</f>
        <v>0</v>
      </c>
      <c r="AC19" s="102">
        <f>IF(AC$17=0,0,AB19*(1+'1.1. данные'!$E$28/100))</f>
        <v>0</v>
      </c>
    </row>
    <row r="20" spans="1:29" s="23" customFormat="1" ht="15.6" x14ac:dyDescent="0.6">
      <c r="A20" s="27"/>
      <c r="B20" s="29"/>
      <c r="C20" s="30"/>
      <c r="D20" s="30"/>
      <c r="E20" s="30"/>
      <c r="F20" s="30"/>
      <c r="G20" s="30"/>
      <c r="H20" s="30"/>
      <c r="I20" s="30"/>
      <c r="J20" s="30"/>
      <c r="K20" s="30"/>
      <c r="L20" s="30"/>
      <c r="M20" s="30"/>
      <c r="N20" s="30"/>
      <c r="O20" s="30"/>
      <c r="P20" s="30"/>
      <c r="Q20" s="30"/>
      <c r="R20" s="30"/>
      <c r="S20" s="30"/>
      <c r="T20" s="30"/>
      <c r="U20" s="31"/>
      <c r="V20" s="144"/>
      <c r="X20" s="103"/>
      <c r="Y20" s="103"/>
      <c r="Z20" s="103"/>
      <c r="AA20" s="103"/>
      <c r="AB20" s="103"/>
      <c r="AC20" s="103"/>
    </row>
    <row r="21" spans="1:29" s="23" customFormat="1" ht="15.6" x14ac:dyDescent="0.6">
      <c r="A21" s="27"/>
      <c r="B21" s="32"/>
      <c r="C21" s="22" t="str">
        <f>CONCATENATE("3.2.",$C$14,". Содержательные издержки группы объектов ",$C$14," - """,$D$14,"""")</f>
        <v>3.2.. Содержательные издержки группы объектов  - ""</v>
      </c>
      <c r="D21" s="27"/>
      <c r="E21" s="27"/>
      <c r="F21" s="27"/>
      <c r="G21" s="27"/>
      <c r="H21" s="27"/>
      <c r="I21" s="27"/>
      <c r="J21" s="27"/>
      <c r="K21" s="27"/>
      <c r="L21" s="27"/>
      <c r="M21" s="27"/>
      <c r="N21" s="27"/>
      <c r="O21" s="27"/>
      <c r="P21" s="27"/>
      <c r="Q21" s="27"/>
      <c r="R21" s="27"/>
      <c r="S21" s="144"/>
      <c r="T21" s="144"/>
      <c r="U21" s="33"/>
      <c r="V21" s="144"/>
      <c r="X21" s="103"/>
      <c r="Y21" s="103"/>
      <c r="Z21" s="103"/>
      <c r="AA21" s="103"/>
      <c r="AB21" s="103"/>
      <c r="AC21" s="103"/>
    </row>
    <row r="22" spans="1:29" s="23" customFormat="1" ht="15.6" x14ac:dyDescent="0.6">
      <c r="A22" s="27"/>
      <c r="B22" s="32"/>
      <c r="C22" s="27"/>
      <c r="D22" s="27"/>
      <c r="E22" s="27"/>
      <c r="F22" s="27"/>
      <c r="G22" s="27"/>
      <c r="H22" s="27"/>
      <c r="I22" s="27"/>
      <c r="J22" s="27"/>
      <c r="K22" s="27"/>
      <c r="L22" s="27"/>
      <c r="M22" s="27"/>
      <c r="N22" s="27"/>
      <c r="O22" s="27"/>
      <c r="P22" s="27"/>
      <c r="Q22" s="27"/>
      <c r="R22" s="27"/>
      <c r="S22" s="144"/>
      <c r="T22" s="144"/>
      <c r="U22" s="33"/>
      <c r="V22" s="144"/>
      <c r="X22" s="103"/>
      <c r="Y22" s="103"/>
      <c r="Z22" s="103"/>
      <c r="AA22" s="103"/>
      <c r="AB22" s="103"/>
      <c r="AC22" s="103"/>
    </row>
    <row r="23" spans="1:29" s="23" customFormat="1" ht="15.6" x14ac:dyDescent="0.6">
      <c r="A23" s="27"/>
      <c r="B23" s="32"/>
      <c r="C23" s="25" t="s">
        <v>39</v>
      </c>
      <c r="D23" s="27"/>
      <c r="E23" s="27"/>
      <c r="F23" s="27"/>
      <c r="G23" s="27"/>
      <c r="H23" s="27"/>
      <c r="I23" s="27"/>
      <c r="J23" s="27"/>
      <c r="K23" s="27"/>
      <c r="L23" s="27"/>
      <c r="M23" s="27"/>
      <c r="N23" s="27"/>
      <c r="O23" s="27"/>
      <c r="P23" s="27"/>
      <c r="Q23" s="27"/>
      <c r="R23" s="27"/>
      <c r="S23" s="144"/>
      <c r="T23" s="144"/>
      <c r="U23" s="33"/>
      <c r="V23" s="144"/>
      <c r="X23" s="103"/>
      <c r="Y23" s="103"/>
      <c r="Z23" s="103"/>
      <c r="AA23" s="103"/>
      <c r="AB23" s="103"/>
      <c r="AC23" s="103"/>
    </row>
    <row r="24" spans="1:29" s="36" customFormat="1" ht="127.5" customHeight="1" x14ac:dyDescent="0.6">
      <c r="A24" s="12"/>
      <c r="B24" s="34"/>
      <c r="C24" s="312" t="s">
        <v>38</v>
      </c>
      <c r="D24" s="312" t="s">
        <v>40</v>
      </c>
      <c r="E24" s="312" t="s">
        <v>51</v>
      </c>
      <c r="F24" s="312" t="s">
        <v>173</v>
      </c>
      <c r="G24" s="312"/>
      <c r="H24" s="312"/>
      <c r="I24" s="312"/>
      <c r="J24" s="312"/>
      <c r="K24" s="312"/>
      <c r="L24" s="312" t="s">
        <v>233</v>
      </c>
      <c r="M24" s="312" t="s">
        <v>164</v>
      </c>
      <c r="N24" s="143" t="s">
        <v>242</v>
      </c>
      <c r="O24" s="143" t="s">
        <v>55</v>
      </c>
      <c r="P24" s="143" t="s">
        <v>101</v>
      </c>
      <c r="Q24" s="27"/>
      <c r="R24" s="27"/>
      <c r="S24" s="145"/>
      <c r="T24" s="145"/>
      <c r="U24" s="35"/>
      <c r="V24" s="145"/>
      <c r="X24" s="103"/>
      <c r="Y24" s="103"/>
      <c r="Z24" s="103"/>
      <c r="AA24" s="103"/>
      <c r="AB24" s="103"/>
      <c r="AC24" s="103"/>
    </row>
    <row r="25" spans="1:29" s="36" customFormat="1" ht="15.6" x14ac:dyDescent="0.6">
      <c r="A25" s="12"/>
      <c r="B25" s="34"/>
      <c r="C25" s="312"/>
      <c r="D25" s="313"/>
      <c r="E25" s="313"/>
      <c r="F25" s="143" t="str">
        <f>IF(1&lt;='1.1. данные'!$E$5,"1 год","-")</f>
        <v>1 год</v>
      </c>
      <c r="G25" s="143" t="str">
        <f>IF(2&lt;='1.1. данные'!$E$5,"2 год","-")</f>
        <v>2 год</v>
      </c>
      <c r="H25" s="143" t="str">
        <f>IF(3&lt;='1.1. данные'!$E$5,"3 год","-")</f>
        <v>3 год</v>
      </c>
      <c r="I25" s="143" t="str">
        <f>IF(4&lt;='1.1. данные'!$E$5,"4 год","-")</f>
        <v>-</v>
      </c>
      <c r="J25" s="143" t="str">
        <f>IF(5&lt;='1.1. данные'!$E$5,"5 год","-")</f>
        <v>-</v>
      </c>
      <c r="K25" s="143" t="str">
        <f>IF(6&lt;='1.1. данные'!$E$5,"6 год","-")</f>
        <v>-</v>
      </c>
      <c r="L25" s="313"/>
      <c r="M25" s="313"/>
      <c r="N25" s="143"/>
      <c r="O25" s="143"/>
      <c r="P25" s="143"/>
      <c r="Q25" s="27"/>
      <c r="R25" s="27"/>
      <c r="S25" s="145"/>
      <c r="T25" s="145"/>
      <c r="U25" s="35"/>
      <c r="V25" s="145"/>
      <c r="X25" s="110" t="s">
        <v>163</v>
      </c>
      <c r="Y25" s="110" t="s">
        <v>165</v>
      </c>
      <c r="Z25" s="110" t="s">
        <v>166</v>
      </c>
      <c r="AA25" s="110" t="s">
        <v>167</v>
      </c>
      <c r="AB25" s="110" t="s">
        <v>168</v>
      </c>
      <c r="AC25" s="110" t="s">
        <v>169</v>
      </c>
    </row>
    <row r="26" spans="1:29" s="23" customFormat="1" ht="15.6" x14ac:dyDescent="0.6">
      <c r="A26" s="27"/>
      <c r="B26" s="32"/>
      <c r="C26" s="65" t="str">
        <f>IF(LEN(D26)&gt;0,1,"")</f>
        <v/>
      </c>
      <c r="D26" s="18"/>
      <c r="E26" s="72"/>
      <c r="F26" s="72"/>
      <c r="G26" s="72"/>
      <c r="H26" s="72"/>
      <c r="I26" s="72"/>
      <c r="J26" s="72"/>
      <c r="K26" s="72"/>
      <c r="L26" s="72"/>
      <c r="M26" s="72"/>
      <c r="N26" s="72"/>
      <c r="O26" s="73">
        <f>'1.1. данные'!$E$13</f>
        <v>153864.5</v>
      </c>
      <c r="P26" s="73">
        <f>SUM(X26:AC26)</f>
        <v>0</v>
      </c>
      <c r="Q26" s="27"/>
      <c r="R26" s="27"/>
      <c r="S26" s="144"/>
      <c r="T26" s="144"/>
      <c r="U26" s="33"/>
      <c r="V26" s="144"/>
      <c r="W26" s="112"/>
      <c r="X26" s="113">
        <f>$O26*'1.1. данные'!$E$18*(12/'1.1. данные'!$E$17/8)*F26*$M26*$E$14*X$19</f>
        <v>0</v>
      </c>
      <c r="Y26" s="113">
        <f>IF($E26=Dict!$F$2,0,
$O26*'1.1. данные'!$E$18*(12/'1.1. данные'!$E$17/8)*G26*$M26*$E$14*Y$19)</f>
        <v>0</v>
      </c>
      <c r="Z26" s="108">
        <f>IF($E26=Dict!$F$2,0,
$O26*'1.1. данные'!$E$18*(12/'1.1. данные'!$E$17/8)*H26*$M26*$E$14*Z$19)</f>
        <v>0</v>
      </c>
      <c r="AA26" s="108">
        <f>IF($E26=Dict!$F$2,0,
$O26*'1.1. данные'!$E$18*(12/'1.1. данные'!$E$17/8)*I26*$M26*$E$14*AA$19)</f>
        <v>0</v>
      </c>
      <c r="AB26" s="108">
        <f>IF($E26=Dict!$F$2,0,
$O26*'1.1. данные'!$E$18*(12/'1.1. данные'!$E$17/8)*J26*$M26*$E$14*AB$19)</f>
        <v>0</v>
      </c>
      <c r="AC26" s="108">
        <f>IF($E26=Dict!$F$2,0,
$O26*'1.1. данные'!$E$18*(12/'1.1. данные'!$E$17/8)*K26*$M26*$E$14*AC$19)</f>
        <v>0</v>
      </c>
    </row>
    <row r="27" spans="1:29" s="23" customFormat="1" ht="15.6" x14ac:dyDescent="0.6">
      <c r="A27" s="27"/>
      <c r="B27" s="32"/>
      <c r="C27" s="65" t="str">
        <f>IF(LEN(D27)&gt;0,C26+1,"")</f>
        <v/>
      </c>
      <c r="D27" s="18"/>
      <c r="E27" s="72"/>
      <c r="F27" s="72"/>
      <c r="G27" s="72"/>
      <c r="H27" s="72"/>
      <c r="I27" s="72"/>
      <c r="J27" s="72"/>
      <c r="K27" s="72"/>
      <c r="L27" s="72"/>
      <c r="M27" s="72"/>
      <c r="N27" s="72"/>
      <c r="O27" s="73">
        <f>'1.1. данные'!$E$13</f>
        <v>153864.5</v>
      </c>
      <c r="P27" s="73">
        <f>SUM(X27:AC27)</f>
        <v>0</v>
      </c>
      <c r="Q27" s="27"/>
      <c r="R27" s="27"/>
      <c r="S27" s="144"/>
      <c r="T27" s="144"/>
      <c r="U27" s="33"/>
      <c r="V27" s="144"/>
      <c r="W27" s="112"/>
      <c r="X27" s="114">
        <f>$O27*'1.1. данные'!$E$18*(12/'1.1. данные'!$E$17/8)*F27*$M27*$E$14*X$19</f>
        <v>0</v>
      </c>
      <c r="Y27" s="114">
        <f>IF($E27=Dict!$F$2,0,
$O27*'1.1. данные'!$E$18*(12/'1.1. данные'!$E$17/8)*G27*$M27*$E$14*Y$19)</f>
        <v>0</v>
      </c>
      <c r="Z27" s="108">
        <f>IF($E27=Dict!$F$2,0,
$O27*'1.1. данные'!$E$18*(12/'1.1. данные'!$E$17/8)*H27*$M27*$E$14*Z$19)</f>
        <v>0</v>
      </c>
      <c r="AA27" s="108">
        <f>IF($E27=Dict!$F$2,0,
$O27*'1.1. данные'!$E$18*(12/'1.1. данные'!$E$17/8)*I27*$M27*$E$14*AA$19)</f>
        <v>0</v>
      </c>
      <c r="AB27" s="108">
        <f>IF($E27=Dict!$F$2,0,
$O27*'1.1. данные'!$E$18*(12/'1.1. данные'!$E$17/8)*J27*$M27*$E$14*AB$19)</f>
        <v>0</v>
      </c>
      <c r="AC27" s="108">
        <f>IF($E27=Dict!$F$2,0,
$O27*'1.1. данные'!$E$18*(12/'1.1. данные'!$E$17/8)*K27*$M27*$E$14*AC$19)</f>
        <v>0</v>
      </c>
    </row>
    <row r="28" spans="1:29" s="23" customFormat="1" ht="15.6" x14ac:dyDescent="0.6">
      <c r="A28" s="27"/>
      <c r="B28" s="32"/>
      <c r="C28" s="65" t="str">
        <f>IF(LEN(D28)&gt;0,C27+1,"")</f>
        <v/>
      </c>
      <c r="D28" s="18"/>
      <c r="E28" s="72"/>
      <c r="F28" s="72"/>
      <c r="G28" s="72"/>
      <c r="H28" s="72"/>
      <c r="I28" s="72"/>
      <c r="J28" s="72"/>
      <c r="K28" s="72"/>
      <c r="L28" s="72"/>
      <c r="M28" s="72"/>
      <c r="N28" s="72"/>
      <c r="O28" s="73">
        <f>'1.1. данные'!$E$13</f>
        <v>153864.5</v>
      </c>
      <c r="P28" s="73">
        <f>SUM(X28:AC28)</f>
        <v>0</v>
      </c>
      <c r="Q28" s="27"/>
      <c r="R28" s="27"/>
      <c r="S28" s="144"/>
      <c r="T28" s="144"/>
      <c r="U28" s="33"/>
      <c r="V28" s="144"/>
      <c r="X28" s="114">
        <f>$O28*'1.1. данные'!$E$18*(12/'1.1. данные'!$E$17/8)*F28*$M28*$E$14*X$19</f>
        <v>0</v>
      </c>
      <c r="Y28" s="114">
        <f>IF($E28=Dict!$F$2,0,
$O28*'1.1. данные'!$E$18*(12/'1.1. данные'!$E$17/8)*G28*$M28*$E$14*Y$19)</f>
        <v>0</v>
      </c>
      <c r="Z28" s="108">
        <f>IF($E28=Dict!$F$2,0,
$O28*'1.1. данные'!$E$18*(12/'1.1. данные'!$E$17/8)*H28*$M28*$E$14*Z$19)</f>
        <v>0</v>
      </c>
      <c r="AA28" s="108">
        <f>IF($E28=Dict!$F$2,0,
$O28*'1.1. данные'!$E$18*(12/'1.1. данные'!$E$17/8)*I28*$M28*$E$14*AA$19)</f>
        <v>0</v>
      </c>
      <c r="AB28" s="108">
        <f>IF($E28=Dict!$F$2,0,
$O28*'1.1. данные'!$E$18*(12/'1.1. данные'!$E$17/8)*J28*$M28*$E$14*AB$19)</f>
        <v>0</v>
      </c>
      <c r="AC28" s="108">
        <f>IF($E28=Dict!$F$2,0,
$O28*'1.1. данные'!$E$18*(12/'1.1. данные'!$E$17/8)*K28*$M28*$E$14*AC$19)</f>
        <v>0</v>
      </c>
    </row>
    <row r="29" spans="1:29" s="23" customFormat="1" ht="15.6" x14ac:dyDescent="0.6">
      <c r="A29" s="27"/>
      <c r="B29" s="32"/>
      <c r="C29" s="65" t="str">
        <f>IF(LEN(D29)&gt;0,C28+1,"")</f>
        <v/>
      </c>
      <c r="D29" s="18"/>
      <c r="E29" s="72"/>
      <c r="F29" s="72"/>
      <c r="G29" s="72"/>
      <c r="H29" s="72"/>
      <c r="I29" s="72"/>
      <c r="J29" s="72"/>
      <c r="K29" s="72"/>
      <c r="L29" s="72"/>
      <c r="M29" s="72"/>
      <c r="N29" s="72"/>
      <c r="O29" s="73">
        <f>'1.1. данные'!$E$13</f>
        <v>153864.5</v>
      </c>
      <c r="P29" s="73">
        <f>SUM(X29:AC29)</f>
        <v>0</v>
      </c>
      <c r="Q29" s="27"/>
      <c r="R29" s="27"/>
      <c r="S29" s="144"/>
      <c r="T29" s="144"/>
      <c r="U29" s="33"/>
      <c r="V29" s="144"/>
      <c r="X29" s="114">
        <f>$O29*'1.1. данные'!$E$18*(12/'1.1. данные'!$E$17/8)*F29*$M29*$E$14*X$19</f>
        <v>0</v>
      </c>
      <c r="Y29" s="114">
        <f>IF($E29=Dict!$F$2,0,
$O29*'1.1. данные'!$E$18*(12/'1.1. данные'!$E$17/8)*G29*$M29*$E$14*Y$19)</f>
        <v>0</v>
      </c>
      <c r="Z29" s="108">
        <f>IF($E29=Dict!$F$2,0,
$O29*'1.1. данные'!$E$18*(12/'1.1. данные'!$E$17/8)*H29*$M29*$E$14*Z$19)</f>
        <v>0</v>
      </c>
      <c r="AA29" s="108">
        <f>IF($E29=Dict!$F$2,0,
$O29*'1.1. данные'!$E$18*(12/'1.1. данные'!$E$17/8)*I29*$M29*$E$14*AA$19)</f>
        <v>0</v>
      </c>
      <c r="AB29" s="108">
        <f>IF($E29=Dict!$F$2,0,
$O29*'1.1. данные'!$E$18*(12/'1.1. данные'!$E$17/8)*J29*$M29*$E$14*AB$19)</f>
        <v>0</v>
      </c>
      <c r="AC29" s="108">
        <f>IF($E29=Dict!$F$2,0,
$O29*'1.1. данные'!$E$18*(12/'1.1. данные'!$E$17/8)*K29*$M29*$E$14*AC$19)</f>
        <v>0</v>
      </c>
    </row>
    <row r="30" spans="1:29" s="23" customFormat="1" ht="15.6" x14ac:dyDescent="0.6">
      <c r="A30" s="27"/>
      <c r="B30" s="32"/>
      <c r="C30" s="65" t="str">
        <f>IF(LEN(D30)&gt;0,C29+1,"")</f>
        <v/>
      </c>
      <c r="D30" s="18"/>
      <c r="E30" s="72"/>
      <c r="F30" s="72"/>
      <c r="G30" s="72"/>
      <c r="H30" s="72"/>
      <c r="I30" s="72"/>
      <c r="J30" s="72"/>
      <c r="K30" s="72"/>
      <c r="L30" s="72"/>
      <c r="M30" s="72"/>
      <c r="N30" s="72"/>
      <c r="O30" s="73">
        <f>'1.1. данные'!$E$13</f>
        <v>153864.5</v>
      </c>
      <c r="P30" s="73">
        <f>SUM(X30:AC30)</f>
        <v>0</v>
      </c>
      <c r="Q30" s="27"/>
      <c r="R30" s="27"/>
      <c r="S30" s="144"/>
      <c r="T30" s="144"/>
      <c r="U30" s="33"/>
      <c r="V30" s="144"/>
      <c r="X30" s="114">
        <f>$O30*'1.1. данные'!$E$18*(12/'1.1. данные'!$E$17/8)*F30*$M30*$E$14*X$19</f>
        <v>0</v>
      </c>
      <c r="Y30" s="114">
        <f>IF($E30=Dict!$F$2,0,
$O30*'1.1. данные'!$E$18*(12/'1.1. данные'!$E$17/8)*G30*$M30*$E$14*Y$19)</f>
        <v>0</v>
      </c>
      <c r="Z30" s="108">
        <f>IF($E30=Dict!$F$2,0,
$O30*'1.1. данные'!$E$18*(12/'1.1. данные'!$E$17/8)*H30*$M30*$E$14*Z$19)</f>
        <v>0</v>
      </c>
      <c r="AA30" s="108">
        <f>IF($E30=Dict!$F$2,0,
$O30*'1.1. данные'!$E$18*(12/'1.1. данные'!$E$17/8)*I30*$M30*$E$14*AA$19)</f>
        <v>0</v>
      </c>
      <c r="AB30" s="108">
        <f>IF($E30=Dict!$F$2,0,
$O30*'1.1. данные'!$E$18*(12/'1.1. данные'!$E$17/8)*J30*$M30*$E$14*AB$19)</f>
        <v>0</v>
      </c>
      <c r="AC30" s="108">
        <f>IF($E30=Dict!$F$2,0,
$O30*'1.1. данные'!$E$18*(12/'1.1. данные'!$E$17/8)*K30*$M30*$E$14*AC$19)</f>
        <v>0</v>
      </c>
    </row>
    <row r="31" spans="1:29" s="67" customFormat="1" ht="19.899999999999999" customHeight="1" x14ac:dyDescent="0.6">
      <c r="A31" s="66"/>
      <c r="B31" s="68"/>
      <c r="C31" s="70" t="s">
        <v>71</v>
      </c>
      <c r="D31" s="75"/>
      <c r="E31" s="75"/>
      <c r="F31" s="75"/>
      <c r="G31" s="75"/>
      <c r="H31" s="75"/>
      <c r="I31" s="75"/>
      <c r="J31" s="75"/>
      <c r="K31" s="75"/>
      <c r="L31" s="75"/>
      <c r="M31" s="75"/>
      <c r="N31" s="75"/>
      <c r="O31" s="75"/>
      <c r="P31" s="71">
        <f>SUM(P26:P30)</f>
        <v>0</v>
      </c>
      <c r="Q31" s="27"/>
      <c r="R31" s="27"/>
      <c r="S31" s="146"/>
      <c r="T31" s="146"/>
      <c r="U31" s="69"/>
      <c r="V31" s="146"/>
      <c r="X31" s="109">
        <f t="shared" ref="X31:AC31" si="3">SUM(X26:X30)</f>
        <v>0</v>
      </c>
      <c r="Y31" s="109">
        <f t="shared" si="3"/>
        <v>0</v>
      </c>
      <c r="Z31" s="109">
        <f t="shared" si="3"/>
        <v>0</v>
      </c>
      <c r="AA31" s="109">
        <f t="shared" si="3"/>
        <v>0</v>
      </c>
      <c r="AB31" s="109">
        <f t="shared" si="3"/>
        <v>0</v>
      </c>
      <c r="AC31" s="109">
        <f t="shared" si="3"/>
        <v>0</v>
      </c>
    </row>
    <row r="32" spans="1:29" s="23" customFormat="1" ht="15.6" x14ac:dyDescent="0.6">
      <c r="A32" s="27"/>
      <c r="B32" s="32"/>
      <c r="C32" s="27"/>
      <c r="D32" s="27"/>
      <c r="E32" s="27"/>
      <c r="F32" s="27"/>
      <c r="G32" s="27"/>
      <c r="H32" s="27"/>
      <c r="I32" s="27"/>
      <c r="J32" s="27"/>
      <c r="K32" s="27"/>
      <c r="L32" s="27"/>
      <c r="M32" s="27"/>
      <c r="N32" s="27"/>
      <c r="O32" s="27"/>
      <c r="P32" s="27"/>
      <c r="Q32" s="27"/>
      <c r="R32" s="27"/>
      <c r="S32" s="144"/>
      <c r="T32" s="144"/>
      <c r="U32" s="33"/>
      <c r="V32" s="144"/>
      <c r="X32" s="102"/>
      <c r="Y32" s="102"/>
      <c r="Z32" s="102"/>
      <c r="AA32" s="102"/>
      <c r="AB32" s="102"/>
      <c r="AC32" s="102"/>
    </row>
    <row r="33" spans="1:29" s="23" customFormat="1" ht="15.6" x14ac:dyDescent="0.6">
      <c r="A33" s="27"/>
      <c r="B33" s="32"/>
      <c r="C33" s="25" t="s">
        <v>56</v>
      </c>
      <c r="D33" s="27"/>
      <c r="E33" s="27"/>
      <c r="F33" s="27"/>
      <c r="G33" s="27"/>
      <c r="H33" s="27"/>
      <c r="I33" s="27"/>
      <c r="J33" s="27"/>
      <c r="K33" s="27"/>
      <c r="L33" s="27"/>
      <c r="M33" s="27"/>
      <c r="N33" s="27"/>
      <c r="O33" s="27"/>
      <c r="P33" s="27"/>
      <c r="Q33" s="27"/>
      <c r="R33" s="27"/>
      <c r="S33" s="144"/>
      <c r="T33" s="144"/>
      <c r="U33" s="33"/>
      <c r="V33" s="144"/>
      <c r="X33" s="102"/>
      <c r="Y33" s="102"/>
      <c r="Z33" s="102"/>
      <c r="AA33" s="102"/>
      <c r="AB33" s="102"/>
      <c r="AC33" s="102"/>
    </row>
    <row r="34" spans="1:29" s="23" customFormat="1" ht="132" customHeight="1" x14ac:dyDescent="0.6">
      <c r="A34" s="27"/>
      <c r="B34" s="32"/>
      <c r="C34" s="143" t="s">
        <v>38</v>
      </c>
      <c r="D34" s="143" t="s">
        <v>50</v>
      </c>
      <c r="E34" s="143" t="s">
        <v>102</v>
      </c>
      <c r="F34" s="143" t="s">
        <v>110</v>
      </c>
      <c r="G34" s="143" t="s">
        <v>109</v>
      </c>
      <c r="H34" s="312" t="s">
        <v>174</v>
      </c>
      <c r="I34" s="312"/>
      <c r="J34" s="312"/>
      <c r="K34" s="312"/>
      <c r="L34" s="312"/>
      <c r="M34" s="312"/>
      <c r="N34" s="143" t="s">
        <v>234</v>
      </c>
      <c r="O34" s="143" t="s">
        <v>111</v>
      </c>
      <c r="P34" s="143" t="s">
        <v>240</v>
      </c>
      <c r="Q34" s="143" t="s">
        <v>211</v>
      </c>
      <c r="R34" s="143" t="s">
        <v>241</v>
      </c>
      <c r="S34" s="143" t="s">
        <v>108</v>
      </c>
      <c r="T34" s="143" t="s">
        <v>112</v>
      </c>
      <c r="U34" s="33"/>
      <c r="V34" s="144"/>
      <c r="X34" s="102">
        <v>1</v>
      </c>
      <c r="Y34" s="102">
        <v>2</v>
      </c>
      <c r="Z34" s="102">
        <v>3</v>
      </c>
      <c r="AA34" s="102">
        <v>4</v>
      </c>
      <c r="AB34" s="102">
        <v>5</v>
      </c>
      <c r="AC34" s="102">
        <v>6</v>
      </c>
    </row>
    <row r="35" spans="1:29" s="23" customFormat="1" ht="15.6" x14ac:dyDescent="0.6">
      <c r="A35" s="27"/>
      <c r="B35" s="32"/>
      <c r="C35" s="143"/>
      <c r="D35" s="143"/>
      <c r="E35" s="143"/>
      <c r="F35" s="143"/>
      <c r="G35" s="143"/>
      <c r="H35" s="143" t="str">
        <f>IF(1&lt;='1.1. данные'!$E$5,"1 год","-")</f>
        <v>1 год</v>
      </c>
      <c r="I35" s="143" t="str">
        <f>IF(2&lt;='1.1. данные'!$E$5,"2 год","-")</f>
        <v>2 год</v>
      </c>
      <c r="J35" s="143" t="str">
        <f>IF(3&lt;='1.1. данные'!$E$5,"3 год","-")</f>
        <v>3 год</v>
      </c>
      <c r="K35" s="143" t="str">
        <f>IF(4&lt;='1.1. данные'!$E$5,"4 год","-")</f>
        <v>-</v>
      </c>
      <c r="L35" s="143" t="str">
        <f>IF(5&lt;='1.1. данные'!$E$5,"5 год","-")</f>
        <v>-</v>
      </c>
      <c r="M35" s="143" t="str">
        <f>IF(6&lt;='1.1. данные'!$E$5,"6 год","-")</f>
        <v>-</v>
      </c>
      <c r="N35" s="143"/>
      <c r="O35" s="143"/>
      <c r="P35" s="143"/>
      <c r="Q35" s="143"/>
      <c r="R35" s="143"/>
      <c r="S35" s="143"/>
      <c r="T35" s="143"/>
      <c r="U35" s="33"/>
      <c r="V35" s="144"/>
      <c r="X35" s="110" t="s">
        <v>163</v>
      </c>
      <c r="Y35" s="110" t="s">
        <v>165</v>
      </c>
      <c r="Z35" s="110" t="s">
        <v>166</v>
      </c>
      <c r="AA35" s="110" t="s">
        <v>167</v>
      </c>
      <c r="AB35" s="110" t="s">
        <v>168</v>
      </c>
      <c r="AC35" s="110" t="s">
        <v>169</v>
      </c>
    </row>
    <row r="36" spans="1:29" s="23" customFormat="1" ht="15.6" x14ac:dyDescent="0.6">
      <c r="A36" s="27"/>
      <c r="B36" s="32"/>
      <c r="C36" s="65" t="str">
        <f>IF(LEN(D36)&gt;0,1,"")</f>
        <v/>
      </c>
      <c r="D36" s="18"/>
      <c r="E36" s="18"/>
      <c r="F36" s="72"/>
      <c r="G36" s="72"/>
      <c r="H36" s="72"/>
      <c r="I36" s="72"/>
      <c r="J36" s="72"/>
      <c r="K36" s="72"/>
      <c r="L36" s="72"/>
      <c r="M36" s="72"/>
      <c r="N36" s="72"/>
      <c r="O36" s="74"/>
      <c r="P36" s="72"/>
      <c r="Q36" s="72"/>
      <c r="R36" s="72"/>
      <c r="S36" s="89">
        <f>IF($E36=Dict!$I$2,IF($G36&gt;='1.1. данные'!$E$5,1,ROUNDUP('1.1. данные'!$E$5/$G36,0)),IF($F36=Dict!$J$2,1,SUM($H36:$M36)))</f>
        <v>0</v>
      </c>
      <c r="T36" s="73">
        <f>SUM(X36:AC36)</f>
        <v>0</v>
      </c>
      <c r="U36" s="33"/>
      <c r="V36" s="144"/>
      <c r="X36" s="113">
        <f>IF($E36=Dict!$I$2,1,IF($F36=Dict!$J$2,1,H36))*$O36*$Q36*X$18*$E$14</f>
        <v>0</v>
      </c>
      <c r="Y36" s="113">
        <f>IF($E36=Dict!$I$2,
IF($G36&gt;='1.1. данные'!$E$5,0,
IF(MOD(Y$34-1,$G36)=0,1,0)),IF($F36=Dict!$J$2,0,I36))*$O36*$Q36*Y$18*$E$14</f>
        <v>0</v>
      </c>
      <c r="Z36" s="108">
        <f>IF($E36=Dict!$I$2,
IF($G36&gt;='1.1. данные'!$E$5,0,
IF(MOD(Z$34-1,$G36)=0,1,0)),IF($F36=Dict!$J$2,0,J36))*$O36*$Q36*Z$18*$E$14</f>
        <v>0</v>
      </c>
      <c r="AA36" s="108">
        <f>IF($E36=Dict!$I$2,
IF($G36&gt;='1.1. данные'!$E$5,0,
IF(MOD(AA$34-1,$G36)=0,1,0)),IF($F36=Dict!$J$2,0,K36))*$O36*$Q36*AA$18*$E$14</f>
        <v>0</v>
      </c>
      <c r="AB36" s="108">
        <f>IF($E36=Dict!$I$2,
IF($G36&gt;='1.1. данные'!$E$5,0,
IF(MOD(AB$34-1,$G36)=0,1,0)),IF($F36=Dict!$J$2,0,L36))*$O36*$Q36*AB$18*$E$14</f>
        <v>0</v>
      </c>
      <c r="AC36" s="108">
        <f>IF($E36=Dict!$I$2,
IF($G36&gt;='1.1. данные'!$E$5,0,
IF(MOD(AC$34-1,$G36)=0,1,0)),IF($F36=Dict!$J$2,0,M36))*$O36*$Q36*AC$18*$E$14</f>
        <v>0</v>
      </c>
    </row>
    <row r="37" spans="1:29" s="23" customFormat="1" ht="15.6" x14ac:dyDescent="0.6">
      <c r="A37" s="27"/>
      <c r="B37" s="32"/>
      <c r="C37" s="65" t="str">
        <f>IF(LEN(D37)&gt;0,C36+1,"")</f>
        <v/>
      </c>
      <c r="D37" s="18"/>
      <c r="E37" s="18"/>
      <c r="F37" s="72"/>
      <c r="G37" s="72"/>
      <c r="H37" s="72"/>
      <c r="I37" s="72"/>
      <c r="J37" s="72"/>
      <c r="K37" s="72"/>
      <c r="L37" s="72"/>
      <c r="M37" s="72"/>
      <c r="N37" s="72"/>
      <c r="O37" s="74"/>
      <c r="P37" s="72"/>
      <c r="Q37" s="72"/>
      <c r="R37" s="72"/>
      <c r="S37" s="89">
        <f>IF($E37=Dict!$I$2,IF($G37&gt;='1.1. данные'!$E$5,1,ROUNDUP('1.1. данные'!$E$5/$G37,0)),IF($F37=Dict!$J$2,1,SUM($H37:$M37)))</f>
        <v>0</v>
      </c>
      <c r="T37" s="73">
        <f>SUM(X37:AC37)</f>
        <v>0</v>
      </c>
      <c r="U37" s="33"/>
      <c r="V37" s="144"/>
      <c r="X37" s="114">
        <f>IF($E37=Dict!$I$2,1,IF($F37=Dict!$J$2,1,H37))*$O37*$Q37*X$18*$E$14</f>
        <v>0</v>
      </c>
      <c r="Y37" s="114">
        <f>IF($E37=Dict!$I$2,
IF($G37&gt;='1.1. данные'!$E$5,0,
IF(MOD(Y$34-1,$G37)=0,1,0)),IF($F37=Dict!$J$2,0,I37))*$O37*$Q37*Y$18*$E$14</f>
        <v>0</v>
      </c>
      <c r="Z37" s="108">
        <f>IF($E37=Dict!$I$2,
IF($G37&gt;='1.1. данные'!$E$5,0,
IF(MOD(Z$34-1,$G37)=0,1,0)),IF($F37=Dict!$J$2,0,J37))*$O37*$Q37*Z$18*$E$14</f>
        <v>0</v>
      </c>
      <c r="AA37" s="108">
        <f>IF($E37=Dict!$I$2,
IF($G37&gt;='1.1. данные'!$E$5,0,
IF(MOD(AA$34-1,$G37)=0,1,0)),IF($F37=Dict!$J$2,0,K37))*$O37*$Q37*AA$18*$E$14</f>
        <v>0</v>
      </c>
      <c r="AB37" s="108">
        <f>IF($E37=Dict!$I$2,
IF($G37&gt;='1.1. данные'!$E$5,0,
IF(MOD(AB$34-1,$G37)=0,1,0)),IF($F37=Dict!$J$2,0,L37))*$O37*$Q37*AB$18*$E$14</f>
        <v>0</v>
      </c>
      <c r="AC37" s="108">
        <f>IF($E37=Dict!$I$2,
IF($G37&gt;='1.1. данные'!$E$5,0,
IF(MOD(AC$34-1,$G37)=0,1,0)),IF($F37=Dict!$J$2,0,M37))*$O37*$Q37*AC$18*$E$14</f>
        <v>0</v>
      </c>
    </row>
    <row r="38" spans="1:29" s="23" customFormat="1" ht="15.6" x14ac:dyDescent="0.6">
      <c r="A38" s="27"/>
      <c r="B38" s="32"/>
      <c r="C38" s="65" t="str">
        <f>IF(LEN(D38)&gt;0,C37+1,"")</f>
        <v/>
      </c>
      <c r="D38" s="18"/>
      <c r="E38" s="18"/>
      <c r="F38" s="72"/>
      <c r="G38" s="72"/>
      <c r="H38" s="72"/>
      <c r="I38" s="72"/>
      <c r="J38" s="72"/>
      <c r="K38" s="72"/>
      <c r="L38" s="72"/>
      <c r="M38" s="72"/>
      <c r="N38" s="72"/>
      <c r="O38" s="74"/>
      <c r="P38" s="72"/>
      <c r="Q38" s="72"/>
      <c r="R38" s="72"/>
      <c r="S38" s="89">
        <f>IF($E38=Dict!$I$2,IF($G38&gt;='1.1. данные'!$E$5,1,ROUNDUP('1.1. данные'!$E$5/$G38,0)),IF($F38=Dict!$J$2,1,SUM($H38:$M38)))</f>
        <v>0</v>
      </c>
      <c r="T38" s="73">
        <f>SUM(X38:AC38)</f>
        <v>0</v>
      </c>
      <c r="U38" s="33"/>
      <c r="V38" s="144"/>
      <c r="X38" s="114">
        <f>IF($E38=Dict!$I$2,1,IF($F38=Dict!$J$2,1,H38))*$O38*$Q38*X$18*$E$14</f>
        <v>0</v>
      </c>
      <c r="Y38" s="114">
        <f>IF($E38=Dict!$I$2,
IF($G38&gt;='1.1. данные'!$E$5,0,
IF(MOD(Y$34-1,$G38)=0,1,0)),IF($F38=Dict!$J$2,0,I38))*$O38*$Q38*Y$18*$E$14</f>
        <v>0</v>
      </c>
      <c r="Z38" s="108">
        <f>IF($E38=Dict!$I$2,
IF($G38&gt;='1.1. данные'!$E$5,0,
IF(MOD(Z$34-1,$G38)=0,1,0)),IF($F38=Dict!$J$2,0,J38))*$O38*$Q38*Z$18*$E$14</f>
        <v>0</v>
      </c>
      <c r="AA38" s="108">
        <f>IF($E38=Dict!$I$2,
IF($G38&gt;='1.1. данные'!$E$5,0,
IF(MOD(AA$34-1,$G38)=0,1,0)),IF($F38=Dict!$J$2,0,K38))*$O38*$Q38*AA$18*$E$14</f>
        <v>0</v>
      </c>
      <c r="AB38" s="108">
        <f>IF($E38=Dict!$I$2,
IF($G38&gt;='1.1. данные'!$E$5,0,
IF(MOD(AB$34-1,$G38)=0,1,0)),IF($F38=Dict!$J$2,0,L38))*$O38*$Q38*AB$18*$E$14</f>
        <v>0</v>
      </c>
      <c r="AC38" s="108">
        <f>IF($E38=Dict!$I$2,
IF($G38&gt;='1.1. данные'!$E$5,0,
IF(MOD(AC$34-1,$G38)=0,1,0)),IF($F38=Dict!$J$2,0,M38))*$O38*$Q38*AC$18*$E$14</f>
        <v>0</v>
      </c>
    </row>
    <row r="39" spans="1:29" s="23" customFormat="1" ht="15.6" x14ac:dyDescent="0.6">
      <c r="A39" s="27"/>
      <c r="B39" s="32"/>
      <c r="C39" s="65" t="str">
        <f>IF(LEN(D39)&gt;0,C38+1,"")</f>
        <v/>
      </c>
      <c r="D39" s="18"/>
      <c r="E39" s="18"/>
      <c r="F39" s="72"/>
      <c r="G39" s="72"/>
      <c r="H39" s="72"/>
      <c r="I39" s="72"/>
      <c r="J39" s="72"/>
      <c r="K39" s="72"/>
      <c r="L39" s="72"/>
      <c r="M39" s="72"/>
      <c r="N39" s="72"/>
      <c r="O39" s="74"/>
      <c r="P39" s="72"/>
      <c r="Q39" s="72"/>
      <c r="R39" s="72"/>
      <c r="S39" s="89">
        <f>IF($E39=Dict!$I$2,IF($G39&gt;='1.1. данные'!$E$5,1,ROUNDUP('1.1. данные'!$E$5/$G39,0)),IF($F39=Dict!$J$2,1,SUM($H39:$M39)))</f>
        <v>0</v>
      </c>
      <c r="T39" s="73">
        <f>SUM(X39:AC39)</f>
        <v>0</v>
      </c>
      <c r="U39" s="33"/>
      <c r="V39" s="144"/>
      <c r="X39" s="114">
        <f>IF($E39=Dict!$I$2,1,IF($F39=Dict!$J$2,1,H39))*$O39*$Q39*X$18*$E$14</f>
        <v>0</v>
      </c>
      <c r="Y39" s="114">
        <f>IF($E39=Dict!$I$2,
IF($G39&gt;='1.1. данные'!$E$5,0,
IF(MOD(Y$34-1,$G39)=0,1,0)),IF($F39=Dict!$J$2,0,I39))*$O39*$Q39*Y$18*$E$14</f>
        <v>0</v>
      </c>
      <c r="Z39" s="108">
        <f>IF($E39=Dict!$I$2,
IF($G39&gt;='1.1. данные'!$E$5,0,
IF(MOD(Z$34-1,$G39)=0,1,0)),IF($F39=Dict!$J$2,0,J39))*$O39*$Q39*Z$18*$E$14</f>
        <v>0</v>
      </c>
      <c r="AA39" s="108">
        <f>IF($E39=Dict!$I$2,
IF($G39&gt;='1.1. данные'!$E$5,0,
IF(MOD(AA$34-1,$G39)=0,1,0)),IF($F39=Dict!$J$2,0,K39))*$O39*$Q39*AA$18*$E$14</f>
        <v>0</v>
      </c>
      <c r="AB39" s="108">
        <f>IF($E39=Dict!$I$2,
IF($G39&gt;='1.1. данные'!$E$5,0,
IF(MOD(AB$34-1,$G39)=0,1,0)),IF($F39=Dict!$J$2,0,L39))*$O39*$Q39*AB$18*$E$14</f>
        <v>0</v>
      </c>
      <c r="AC39" s="108">
        <f>IF($E39=Dict!$I$2,
IF($G39&gt;='1.1. данные'!$E$5,0,
IF(MOD(AC$34-1,$G39)=0,1,0)),IF($F39=Dict!$J$2,0,M39))*$O39*$Q39*AC$18*$E$14</f>
        <v>0</v>
      </c>
    </row>
    <row r="40" spans="1:29" s="23" customFormat="1" ht="15.6" x14ac:dyDescent="0.6">
      <c r="A40" s="27"/>
      <c r="B40" s="32"/>
      <c r="C40" s="65" t="str">
        <f>IF(LEN(D40)&gt;0,C39+1,"")</f>
        <v/>
      </c>
      <c r="D40" s="18"/>
      <c r="E40" s="18"/>
      <c r="F40" s="72"/>
      <c r="G40" s="72"/>
      <c r="H40" s="72"/>
      <c r="I40" s="72"/>
      <c r="J40" s="72"/>
      <c r="K40" s="72"/>
      <c r="L40" s="72"/>
      <c r="M40" s="72"/>
      <c r="N40" s="72"/>
      <c r="O40" s="74"/>
      <c r="P40" s="72"/>
      <c r="Q40" s="72"/>
      <c r="R40" s="72"/>
      <c r="S40" s="89">
        <f>IF($E40=Dict!$I$2,IF($G40&gt;='1.1. данные'!$E$5,1,ROUNDUP('1.1. данные'!$E$5/$G40,0)),IF($F40=Dict!$J$2,1,SUM($H40:$M40)))</f>
        <v>0</v>
      </c>
      <c r="T40" s="73">
        <f>SUM(X40:AC40)</f>
        <v>0</v>
      </c>
      <c r="U40" s="33"/>
      <c r="V40" s="144"/>
      <c r="X40" s="114">
        <f>IF($E40=Dict!$I$2,1,IF($F40=Dict!$J$2,1,H40))*$O40*$Q40*X$18*$E$14</f>
        <v>0</v>
      </c>
      <c r="Y40" s="114">
        <f>IF($E40=Dict!$I$2,
IF($G40&gt;='1.1. данные'!$E$5,0,
IF(MOD(Y$34-1,$G40)=0,1,0)),IF($F40=Dict!$J$2,0,I40))*$O40*$Q40*Y$18*$E$14</f>
        <v>0</v>
      </c>
      <c r="Z40" s="108">
        <f>IF($E40=Dict!$I$2,
IF($G40&gt;='1.1. данные'!$E$5,0,
IF(MOD(Z$34-1,$G40)=0,1,0)),IF($F40=Dict!$J$2,0,J40))*$O40*$Q40*Z$18*$E$14</f>
        <v>0</v>
      </c>
      <c r="AA40" s="108">
        <f>IF($E40=Dict!$I$2,
IF($G40&gt;='1.1. данные'!$E$5,0,
IF(MOD(AA$34-1,$G40)=0,1,0)),IF($F40=Dict!$J$2,0,K40))*$O40*$Q40*AA$18*$E$14</f>
        <v>0</v>
      </c>
      <c r="AB40" s="108">
        <f>IF($E40=Dict!$I$2,
IF($G40&gt;='1.1. данные'!$E$5,0,
IF(MOD(AB$34-1,$G40)=0,1,0)),IF($F40=Dict!$J$2,0,L40))*$O40*$Q40*AB$18*$E$14</f>
        <v>0</v>
      </c>
      <c r="AC40" s="108">
        <f>IF($E40=Dict!$I$2,
IF($G40&gt;='1.1. данные'!$E$5,0,
IF(MOD(AC$34-1,$G40)=0,1,0)),IF($F40=Dict!$J$2,0,M40))*$O40*$Q40*AC$18*$E$14</f>
        <v>0</v>
      </c>
    </row>
    <row r="41" spans="1:29" s="67" customFormat="1" ht="19.899999999999999" customHeight="1" x14ac:dyDescent="0.6">
      <c r="A41" s="66"/>
      <c r="B41" s="68"/>
      <c r="C41" s="70" t="s">
        <v>71</v>
      </c>
      <c r="D41" s="70"/>
      <c r="E41" s="70"/>
      <c r="F41" s="70"/>
      <c r="G41" s="70"/>
      <c r="H41" s="70"/>
      <c r="I41" s="70"/>
      <c r="J41" s="70"/>
      <c r="K41" s="70"/>
      <c r="L41" s="70"/>
      <c r="M41" s="70"/>
      <c r="N41" s="70"/>
      <c r="O41" s="70"/>
      <c r="P41" s="70"/>
      <c r="Q41" s="70"/>
      <c r="R41" s="70"/>
      <c r="S41" s="70"/>
      <c r="T41" s="71">
        <f>SUM(T36:T40)</f>
        <v>0</v>
      </c>
      <c r="U41" s="69"/>
      <c r="V41" s="146"/>
      <c r="W41" s="23"/>
      <c r="X41" s="109">
        <f t="shared" ref="X41:AC41" si="4">SUM(X36:X40)</f>
        <v>0</v>
      </c>
      <c r="Y41" s="109">
        <f t="shared" si="4"/>
        <v>0</v>
      </c>
      <c r="Z41" s="109">
        <f t="shared" si="4"/>
        <v>0</v>
      </c>
      <c r="AA41" s="109">
        <f t="shared" si="4"/>
        <v>0</v>
      </c>
      <c r="AB41" s="109">
        <f t="shared" si="4"/>
        <v>0</v>
      </c>
      <c r="AC41" s="109">
        <f t="shared" si="4"/>
        <v>0</v>
      </c>
    </row>
    <row r="42" spans="1:29" s="23" customFormat="1" ht="15.6" x14ac:dyDescent="0.6">
      <c r="A42" s="27"/>
      <c r="B42" s="37"/>
      <c r="C42" s="40"/>
      <c r="D42" s="40"/>
      <c r="E42" s="40"/>
      <c r="F42" s="40"/>
      <c r="G42" s="40"/>
      <c r="H42" s="40"/>
      <c r="I42" s="40"/>
      <c r="J42" s="40"/>
      <c r="K42" s="40"/>
      <c r="L42" s="40"/>
      <c r="M42" s="40"/>
      <c r="N42" s="40"/>
      <c r="O42" s="40"/>
      <c r="P42" s="40"/>
      <c r="Q42" s="40"/>
      <c r="R42" s="40"/>
      <c r="S42" s="40"/>
      <c r="T42" s="40"/>
      <c r="U42" s="38"/>
      <c r="V42" s="144"/>
      <c r="X42" s="102"/>
      <c r="Y42" s="102"/>
      <c r="Z42" s="102"/>
      <c r="AA42" s="102"/>
      <c r="AB42" s="102"/>
      <c r="AC42" s="102"/>
    </row>
    <row r="43" spans="1:29" s="23" customFormat="1" ht="15.6" x14ac:dyDescent="0.6">
      <c r="A43" s="27"/>
      <c r="B43" s="27"/>
      <c r="C43" s="27"/>
      <c r="D43" s="27"/>
      <c r="E43" s="27"/>
      <c r="F43" s="27"/>
      <c r="G43" s="27"/>
      <c r="H43" s="27"/>
      <c r="I43" s="27"/>
      <c r="J43" s="27"/>
      <c r="K43" s="27"/>
      <c r="L43" s="27"/>
      <c r="M43" s="27"/>
      <c r="N43" s="27"/>
      <c r="O43" s="27"/>
      <c r="P43" s="27"/>
      <c r="Q43" s="27"/>
      <c r="R43" s="27"/>
      <c r="S43" s="27"/>
      <c r="T43" s="144"/>
      <c r="U43" s="144"/>
      <c r="V43" s="144"/>
      <c r="X43" s="102"/>
      <c r="Y43" s="102"/>
      <c r="Z43" s="102"/>
      <c r="AA43" s="102"/>
      <c r="AB43" s="102"/>
      <c r="AC43" s="102"/>
    </row>
    <row r="44" spans="1:29" s="23" customFormat="1" ht="15.6" x14ac:dyDescent="0.6">
      <c r="A44" s="27"/>
      <c r="B44" s="29"/>
      <c r="C44" s="30"/>
      <c r="D44" s="30"/>
      <c r="E44" s="30"/>
      <c r="F44" s="30"/>
      <c r="G44" s="30"/>
      <c r="H44" s="30"/>
      <c r="I44" s="30"/>
      <c r="J44" s="30"/>
      <c r="K44" s="30"/>
      <c r="L44" s="30"/>
      <c r="M44" s="30"/>
      <c r="N44" s="30"/>
      <c r="O44" s="30"/>
      <c r="P44" s="30"/>
      <c r="Q44" s="30"/>
      <c r="R44" s="30"/>
      <c r="S44" s="30"/>
      <c r="T44" s="30"/>
      <c r="U44" s="31"/>
      <c r="V44" s="144"/>
      <c r="X44" s="103"/>
      <c r="Y44" s="103"/>
      <c r="Z44" s="103"/>
      <c r="AA44" s="103"/>
      <c r="AB44" s="103"/>
      <c r="AC44" s="103"/>
    </row>
    <row r="45" spans="1:29" s="23" customFormat="1" ht="15.6" x14ac:dyDescent="0.6">
      <c r="A45" s="27"/>
      <c r="B45" s="32"/>
      <c r="C45" s="22" t="str">
        <f>CONCATENATE("3.2.",$C$15,". Содержательные издержки группы объектов ",$C$15," - """,$D$15,"""")</f>
        <v>3.2.. Содержательные издержки группы объектов  - ""</v>
      </c>
      <c r="D45" s="27"/>
      <c r="E45" s="27"/>
      <c r="F45" s="27"/>
      <c r="G45" s="27"/>
      <c r="H45" s="27"/>
      <c r="I45" s="27"/>
      <c r="J45" s="27"/>
      <c r="K45" s="27"/>
      <c r="L45" s="27"/>
      <c r="M45" s="27"/>
      <c r="N45" s="27"/>
      <c r="O45" s="27"/>
      <c r="P45" s="27"/>
      <c r="Q45" s="27"/>
      <c r="R45" s="27"/>
      <c r="S45" s="144"/>
      <c r="T45" s="144"/>
      <c r="U45" s="33"/>
      <c r="V45" s="144"/>
      <c r="X45" s="103"/>
      <c r="Y45" s="103"/>
      <c r="Z45" s="103"/>
      <c r="AA45" s="103"/>
      <c r="AB45" s="103"/>
      <c r="AC45" s="103"/>
    </row>
    <row r="46" spans="1:29" s="23" customFormat="1" ht="15.6" x14ac:dyDescent="0.6">
      <c r="A46" s="27"/>
      <c r="B46" s="32"/>
      <c r="C46" s="27"/>
      <c r="D46" s="27"/>
      <c r="E46" s="27"/>
      <c r="F46" s="27"/>
      <c r="G46" s="27"/>
      <c r="H46" s="27"/>
      <c r="I46" s="27"/>
      <c r="J46" s="27"/>
      <c r="K46" s="27"/>
      <c r="L46" s="27"/>
      <c r="M46" s="27"/>
      <c r="N46" s="27"/>
      <c r="O46" s="27"/>
      <c r="P46" s="27"/>
      <c r="Q46" s="27"/>
      <c r="R46" s="27"/>
      <c r="S46" s="144"/>
      <c r="T46" s="144"/>
      <c r="U46" s="33"/>
      <c r="V46" s="144"/>
      <c r="X46" s="103"/>
      <c r="Y46" s="103"/>
      <c r="Z46" s="103"/>
      <c r="AA46" s="103"/>
      <c r="AB46" s="103"/>
      <c r="AC46" s="103"/>
    </row>
    <row r="47" spans="1:29" s="23" customFormat="1" ht="15.6" x14ac:dyDescent="0.6">
      <c r="A47" s="27"/>
      <c r="B47" s="32"/>
      <c r="C47" s="25" t="s">
        <v>39</v>
      </c>
      <c r="D47" s="27"/>
      <c r="E47" s="27"/>
      <c r="F47" s="27"/>
      <c r="G47" s="27"/>
      <c r="H47" s="27"/>
      <c r="I47" s="27"/>
      <c r="J47" s="27"/>
      <c r="K47" s="27"/>
      <c r="L47" s="27"/>
      <c r="M47" s="27"/>
      <c r="N47" s="27"/>
      <c r="O47" s="27"/>
      <c r="P47" s="27"/>
      <c r="Q47" s="27"/>
      <c r="R47" s="27"/>
      <c r="S47" s="144"/>
      <c r="T47" s="144"/>
      <c r="U47" s="33"/>
      <c r="V47" s="144"/>
      <c r="X47" s="103"/>
      <c r="Y47" s="103"/>
      <c r="Z47" s="103"/>
      <c r="AA47" s="103"/>
      <c r="AB47" s="103"/>
      <c r="AC47" s="103"/>
    </row>
    <row r="48" spans="1:29" s="36" customFormat="1" ht="127.5" customHeight="1" x14ac:dyDescent="0.6">
      <c r="A48" s="12"/>
      <c r="B48" s="34"/>
      <c r="C48" s="312" t="s">
        <v>38</v>
      </c>
      <c r="D48" s="312" t="s">
        <v>40</v>
      </c>
      <c r="E48" s="312" t="s">
        <v>51</v>
      </c>
      <c r="F48" s="312" t="s">
        <v>173</v>
      </c>
      <c r="G48" s="312"/>
      <c r="H48" s="312"/>
      <c r="I48" s="312"/>
      <c r="J48" s="312"/>
      <c r="K48" s="312"/>
      <c r="L48" s="312" t="s">
        <v>233</v>
      </c>
      <c r="M48" s="312" t="s">
        <v>164</v>
      </c>
      <c r="N48" s="143" t="s">
        <v>242</v>
      </c>
      <c r="O48" s="143" t="s">
        <v>55</v>
      </c>
      <c r="P48" s="143" t="s">
        <v>101</v>
      </c>
      <c r="Q48" s="27"/>
      <c r="R48" s="27"/>
      <c r="S48" s="145"/>
      <c r="T48" s="145"/>
      <c r="U48" s="35"/>
      <c r="V48" s="145"/>
      <c r="X48" s="103"/>
      <c r="Y48" s="103"/>
      <c r="Z48" s="103"/>
      <c r="AA48" s="103"/>
      <c r="AB48" s="103"/>
      <c r="AC48" s="103"/>
    </row>
    <row r="49" spans="1:29" s="36" customFormat="1" ht="15.6" x14ac:dyDescent="0.6">
      <c r="A49" s="12"/>
      <c r="B49" s="34"/>
      <c r="C49" s="312"/>
      <c r="D49" s="313"/>
      <c r="E49" s="313"/>
      <c r="F49" s="143" t="str">
        <f>IF(1&lt;='1.1. данные'!$E$5,"1 год","-")</f>
        <v>1 год</v>
      </c>
      <c r="G49" s="143" t="str">
        <f>IF(2&lt;='1.1. данные'!$E$5,"2 год","-")</f>
        <v>2 год</v>
      </c>
      <c r="H49" s="143" t="str">
        <f>IF(3&lt;='1.1. данные'!$E$5,"3 год","-")</f>
        <v>3 год</v>
      </c>
      <c r="I49" s="143" t="str">
        <f>IF(4&lt;='1.1. данные'!$E$5,"4 год","-")</f>
        <v>-</v>
      </c>
      <c r="J49" s="143" t="str">
        <f>IF(5&lt;='1.1. данные'!$E$5,"5 год","-")</f>
        <v>-</v>
      </c>
      <c r="K49" s="143" t="str">
        <f>IF(6&lt;='1.1. данные'!$E$5,"6 год","-")</f>
        <v>-</v>
      </c>
      <c r="L49" s="313"/>
      <c r="M49" s="313"/>
      <c r="N49" s="143"/>
      <c r="O49" s="143"/>
      <c r="P49" s="143"/>
      <c r="Q49" s="27"/>
      <c r="R49" s="27"/>
      <c r="S49" s="145"/>
      <c r="T49" s="145"/>
      <c r="U49" s="35"/>
      <c r="V49" s="145"/>
      <c r="X49" s="110" t="s">
        <v>163</v>
      </c>
      <c r="Y49" s="110" t="s">
        <v>165</v>
      </c>
      <c r="Z49" s="110" t="s">
        <v>166</v>
      </c>
      <c r="AA49" s="110" t="s">
        <v>167</v>
      </c>
      <c r="AB49" s="110" t="s">
        <v>168</v>
      </c>
      <c r="AC49" s="110" t="s">
        <v>169</v>
      </c>
    </row>
    <row r="50" spans="1:29" s="23" customFormat="1" ht="15.6" x14ac:dyDescent="0.6">
      <c r="A50" s="27"/>
      <c r="B50" s="32"/>
      <c r="C50" s="65" t="str">
        <f>IF(LEN(D50)&gt;0,1,"")</f>
        <v/>
      </c>
      <c r="D50" s="18"/>
      <c r="E50" s="72"/>
      <c r="F50" s="72"/>
      <c r="G50" s="72"/>
      <c r="H50" s="72"/>
      <c r="I50" s="72"/>
      <c r="J50" s="72"/>
      <c r="K50" s="72"/>
      <c r="L50" s="72"/>
      <c r="M50" s="72"/>
      <c r="N50" s="72"/>
      <c r="O50" s="73">
        <f>'1.1. данные'!$E$13</f>
        <v>153864.5</v>
      </c>
      <c r="P50" s="73">
        <f>SUM(X50:AC50)</f>
        <v>0</v>
      </c>
      <c r="Q50" s="27"/>
      <c r="R50" s="27"/>
      <c r="S50" s="144"/>
      <c r="T50" s="144"/>
      <c r="U50" s="33"/>
      <c r="V50" s="144"/>
      <c r="W50" s="112"/>
      <c r="X50" s="113">
        <f>$O50*'1.1. данные'!$E$18*(12/'1.1. данные'!$E$17/8)*F50*$M50*$E$15*X$19</f>
        <v>0</v>
      </c>
      <c r="Y50" s="113">
        <f>IF($E50=Dict!$F$2,0,
$O50*'1.1. данные'!$E$18*(12/'1.1. данные'!$E$17/8)*G50*$M50*$E$15*Y$19)</f>
        <v>0</v>
      </c>
      <c r="Z50" s="108">
        <f>IF($E50=Dict!$F$2,0,
$O50*'1.1. данные'!$E$18*(12/'1.1. данные'!$E$17/8)*H50*$M50*$E$15*Z$19)</f>
        <v>0</v>
      </c>
      <c r="AA50" s="108">
        <f>IF($E50=Dict!$F$2,0,
$O50*'1.1. данные'!$E$18*(12/'1.1. данные'!$E$17/8)*I50*$M50*$E$15*AA$19)</f>
        <v>0</v>
      </c>
      <c r="AB50" s="108">
        <f>IF($E50=Dict!$F$2,0,
$O50*'1.1. данные'!$E$18*(12/'1.1. данные'!$E$17/8)*J50*$M50*$E$15*AB$19)</f>
        <v>0</v>
      </c>
      <c r="AC50" s="108">
        <f>IF($E50=Dict!$F$2,0,
$O50*'1.1. данные'!$E$18*(12/'1.1. данные'!$E$17/8)*K50*$M50*$E$15*AC$19)</f>
        <v>0</v>
      </c>
    </row>
    <row r="51" spans="1:29" s="23" customFormat="1" ht="15.6" x14ac:dyDescent="0.6">
      <c r="A51" s="27"/>
      <c r="B51" s="32"/>
      <c r="C51" s="65" t="str">
        <f>IF(LEN(D51)&gt;0,C50+1,"")</f>
        <v/>
      </c>
      <c r="D51" s="18"/>
      <c r="E51" s="72"/>
      <c r="F51" s="72"/>
      <c r="G51" s="72"/>
      <c r="H51" s="72"/>
      <c r="I51" s="72"/>
      <c r="J51" s="72"/>
      <c r="K51" s="72"/>
      <c r="L51" s="72"/>
      <c r="M51" s="72"/>
      <c r="N51" s="72"/>
      <c r="O51" s="73">
        <f>'1.1. данные'!$E$13</f>
        <v>153864.5</v>
      </c>
      <c r="P51" s="73">
        <f>SUM(X51:AC51)</f>
        <v>0</v>
      </c>
      <c r="Q51" s="27"/>
      <c r="R51" s="27"/>
      <c r="S51" s="144"/>
      <c r="T51" s="144"/>
      <c r="U51" s="33"/>
      <c r="V51" s="144"/>
      <c r="W51" s="112"/>
      <c r="X51" s="114">
        <f>$O51*'1.1. данные'!$E$18*(12/'1.1. данные'!$E$17/8)*F51*$M51*$E$15*X$19</f>
        <v>0</v>
      </c>
      <c r="Y51" s="114">
        <f>IF($E51=Dict!$F$2,0,
$O51*'1.1. данные'!$E$18*(12/'1.1. данные'!$E$17/8)*G51*$M51*$E$15*Y$19)</f>
        <v>0</v>
      </c>
      <c r="Z51" s="108">
        <f>IF($E51=Dict!$F$2,0,
$O51*'1.1. данные'!$E$18*(12/'1.1. данные'!$E$17/8)*H51*$M51*$E$15*Z$19)</f>
        <v>0</v>
      </c>
      <c r="AA51" s="108">
        <f>IF($E51=Dict!$F$2,0,
$O51*'1.1. данные'!$E$18*(12/'1.1. данные'!$E$17/8)*I51*$M51*$E$15*AA$19)</f>
        <v>0</v>
      </c>
      <c r="AB51" s="108">
        <f>IF($E51=Dict!$F$2,0,
$O51*'1.1. данные'!$E$18*(12/'1.1. данные'!$E$17/8)*J51*$M51*$E$15*AB$19)</f>
        <v>0</v>
      </c>
      <c r="AC51" s="108">
        <f>IF($E51=Dict!$F$2,0,
$O51*'1.1. данные'!$E$18*(12/'1.1. данные'!$E$17/8)*K51*$M51*$E$15*AC$19)</f>
        <v>0</v>
      </c>
    </row>
    <row r="52" spans="1:29" s="23" customFormat="1" ht="15.6" x14ac:dyDescent="0.6">
      <c r="A52" s="27"/>
      <c r="B52" s="32"/>
      <c r="C52" s="65" t="str">
        <f>IF(LEN(D52)&gt;0,C51+1,"")</f>
        <v/>
      </c>
      <c r="D52" s="18"/>
      <c r="E52" s="72"/>
      <c r="F52" s="72"/>
      <c r="G52" s="72"/>
      <c r="H52" s="72"/>
      <c r="I52" s="72"/>
      <c r="J52" s="72"/>
      <c r="K52" s="72"/>
      <c r="L52" s="72"/>
      <c r="M52" s="72"/>
      <c r="N52" s="72"/>
      <c r="O52" s="73">
        <f>'1.1. данные'!$E$13</f>
        <v>153864.5</v>
      </c>
      <c r="P52" s="73">
        <f>SUM(X52:AC52)</f>
        <v>0</v>
      </c>
      <c r="Q52" s="27"/>
      <c r="R52" s="27"/>
      <c r="S52" s="144"/>
      <c r="T52" s="144"/>
      <c r="U52" s="33"/>
      <c r="V52" s="144"/>
      <c r="X52" s="114">
        <f>$O52*'1.1. данные'!$E$18*(12/'1.1. данные'!$E$17/8)*F52*$M52*$E$15*X$19</f>
        <v>0</v>
      </c>
      <c r="Y52" s="114">
        <f>IF($E52=Dict!$F$2,0,
$O52*'1.1. данные'!$E$18*(12/'1.1. данные'!$E$17/8)*G52*$M52*$E$15*Y$19)</f>
        <v>0</v>
      </c>
      <c r="Z52" s="108">
        <f>IF($E52=Dict!$F$2,0,
$O52*'1.1. данные'!$E$18*(12/'1.1. данные'!$E$17/8)*H52*$M52*$E$15*Z$19)</f>
        <v>0</v>
      </c>
      <c r="AA52" s="108">
        <f>IF($E52=Dict!$F$2,0,
$O52*'1.1. данные'!$E$18*(12/'1.1. данные'!$E$17/8)*I52*$M52*$E$15*AA$19)</f>
        <v>0</v>
      </c>
      <c r="AB52" s="108">
        <f>IF($E52=Dict!$F$2,0,
$O52*'1.1. данные'!$E$18*(12/'1.1. данные'!$E$17/8)*J52*$M52*$E$15*AB$19)</f>
        <v>0</v>
      </c>
      <c r="AC52" s="108">
        <f>IF($E52=Dict!$F$2,0,
$O52*'1.1. данные'!$E$18*(12/'1.1. данные'!$E$17/8)*K52*$M52*$E$15*AC$19)</f>
        <v>0</v>
      </c>
    </row>
    <row r="53" spans="1:29" s="23" customFormat="1" ht="15.6" x14ac:dyDescent="0.6">
      <c r="A53" s="27"/>
      <c r="B53" s="32"/>
      <c r="C53" s="65" t="str">
        <f>IF(LEN(D53)&gt;0,C52+1,"")</f>
        <v/>
      </c>
      <c r="D53" s="18"/>
      <c r="E53" s="72"/>
      <c r="F53" s="72"/>
      <c r="G53" s="72"/>
      <c r="H53" s="72"/>
      <c r="I53" s="72"/>
      <c r="J53" s="72"/>
      <c r="K53" s="72"/>
      <c r="L53" s="72"/>
      <c r="M53" s="72"/>
      <c r="N53" s="72"/>
      <c r="O53" s="73">
        <f>'1.1. данные'!$E$13</f>
        <v>153864.5</v>
      </c>
      <c r="P53" s="73">
        <f>SUM(X53:AC53)</f>
        <v>0</v>
      </c>
      <c r="Q53" s="27"/>
      <c r="R53" s="27"/>
      <c r="S53" s="144"/>
      <c r="T53" s="144"/>
      <c r="U53" s="33"/>
      <c r="V53" s="144"/>
      <c r="X53" s="114">
        <f>$O53*'1.1. данные'!$E$18*(12/'1.1. данные'!$E$17/8)*F53*$M53*$E$15*X$19</f>
        <v>0</v>
      </c>
      <c r="Y53" s="114">
        <f>IF($E53=Dict!$F$2,0,
$O53*'1.1. данные'!$E$18*(12/'1.1. данные'!$E$17/8)*G53*$M53*$E$15*Y$19)</f>
        <v>0</v>
      </c>
      <c r="Z53" s="108">
        <f>IF($E53=Dict!$F$2,0,
$O53*'1.1. данные'!$E$18*(12/'1.1. данные'!$E$17/8)*H53*$M53*$E$15*Z$19)</f>
        <v>0</v>
      </c>
      <c r="AA53" s="108">
        <f>IF($E53=Dict!$F$2,0,
$O53*'1.1. данные'!$E$18*(12/'1.1. данные'!$E$17/8)*I53*$M53*$E$15*AA$19)</f>
        <v>0</v>
      </c>
      <c r="AB53" s="108">
        <f>IF($E53=Dict!$F$2,0,
$O53*'1.1. данные'!$E$18*(12/'1.1. данные'!$E$17/8)*J53*$M53*$E$15*AB$19)</f>
        <v>0</v>
      </c>
      <c r="AC53" s="108">
        <f>IF($E53=Dict!$F$2,0,
$O53*'1.1. данные'!$E$18*(12/'1.1. данные'!$E$17/8)*K53*$M53*$E$15*AC$19)</f>
        <v>0</v>
      </c>
    </row>
    <row r="54" spans="1:29" s="23" customFormat="1" ht="15.6" x14ac:dyDescent="0.6">
      <c r="A54" s="27"/>
      <c r="B54" s="32"/>
      <c r="C54" s="65" t="str">
        <f>IF(LEN(D54)&gt;0,C53+1,"")</f>
        <v/>
      </c>
      <c r="D54" s="18"/>
      <c r="E54" s="72"/>
      <c r="F54" s="72"/>
      <c r="G54" s="72"/>
      <c r="H54" s="72"/>
      <c r="I54" s="72"/>
      <c r="J54" s="72"/>
      <c r="K54" s="72"/>
      <c r="L54" s="72"/>
      <c r="M54" s="72"/>
      <c r="N54" s="72"/>
      <c r="O54" s="73">
        <f>'1.1. данные'!$E$13</f>
        <v>153864.5</v>
      </c>
      <c r="P54" s="73">
        <f>SUM(X54:AC54)</f>
        <v>0</v>
      </c>
      <c r="Q54" s="27"/>
      <c r="R54" s="27"/>
      <c r="S54" s="144"/>
      <c r="T54" s="144"/>
      <c r="U54" s="33"/>
      <c r="V54" s="144"/>
      <c r="X54" s="114">
        <f>$O54*'1.1. данные'!$E$18*(12/'1.1. данные'!$E$17/8)*F54*$M54*$E$15*X$19</f>
        <v>0</v>
      </c>
      <c r="Y54" s="114">
        <f>IF($E54=Dict!$F$2,0,
$O54*'1.1. данные'!$E$18*(12/'1.1. данные'!$E$17/8)*G54*$M54*$E$15*Y$19)</f>
        <v>0</v>
      </c>
      <c r="Z54" s="108">
        <f>IF($E54=Dict!$F$2,0,
$O54*'1.1. данные'!$E$18*(12/'1.1. данные'!$E$17/8)*H54*$M54*$E$15*Z$19)</f>
        <v>0</v>
      </c>
      <c r="AA54" s="108">
        <f>IF($E54=Dict!$F$2,0,
$O54*'1.1. данные'!$E$18*(12/'1.1. данные'!$E$17/8)*I54*$M54*$E$15*AA$19)</f>
        <v>0</v>
      </c>
      <c r="AB54" s="108">
        <f>IF($E54=Dict!$F$2,0,
$O54*'1.1. данные'!$E$18*(12/'1.1. данные'!$E$17/8)*J54*$M54*$E$15*AB$19)</f>
        <v>0</v>
      </c>
      <c r="AC54" s="108">
        <f>IF($E54=Dict!$F$2,0,
$O54*'1.1. данные'!$E$18*(12/'1.1. данные'!$E$17/8)*K54*$M54*$E$15*AC$19)</f>
        <v>0</v>
      </c>
    </row>
    <row r="55" spans="1:29" s="67" customFormat="1" ht="19.899999999999999" customHeight="1" x14ac:dyDescent="0.6">
      <c r="A55" s="66"/>
      <c r="B55" s="68"/>
      <c r="C55" s="70" t="s">
        <v>71</v>
      </c>
      <c r="D55" s="75"/>
      <c r="E55" s="75"/>
      <c r="F55" s="75"/>
      <c r="G55" s="75"/>
      <c r="H55" s="75"/>
      <c r="I55" s="75"/>
      <c r="J55" s="75"/>
      <c r="K55" s="75"/>
      <c r="L55" s="75"/>
      <c r="M55" s="75"/>
      <c r="N55" s="75"/>
      <c r="O55" s="75"/>
      <c r="P55" s="71">
        <f>SUM(P50:P54)</f>
        <v>0</v>
      </c>
      <c r="Q55" s="27"/>
      <c r="R55" s="27"/>
      <c r="S55" s="146"/>
      <c r="T55" s="146"/>
      <c r="U55" s="69"/>
      <c r="V55" s="146"/>
      <c r="X55" s="109">
        <f t="shared" ref="X55:AC55" si="5">SUM(X50:X54)</f>
        <v>0</v>
      </c>
      <c r="Y55" s="109">
        <f t="shared" si="5"/>
        <v>0</v>
      </c>
      <c r="Z55" s="109">
        <f t="shared" si="5"/>
        <v>0</v>
      </c>
      <c r="AA55" s="109">
        <f t="shared" si="5"/>
        <v>0</v>
      </c>
      <c r="AB55" s="109">
        <f t="shared" si="5"/>
        <v>0</v>
      </c>
      <c r="AC55" s="109">
        <f t="shared" si="5"/>
        <v>0</v>
      </c>
    </row>
    <row r="56" spans="1:29" s="23" customFormat="1" ht="15.6" x14ac:dyDescent="0.6">
      <c r="A56" s="27"/>
      <c r="B56" s="32"/>
      <c r="C56" s="27"/>
      <c r="D56" s="27"/>
      <c r="E56" s="27"/>
      <c r="F56" s="27"/>
      <c r="G56" s="27"/>
      <c r="H56" s="27"/>
      <c r="I56" s="27"/>
      <c r="J56" s="27"/>
      <c r="K56" s="27"/>
      <c r="L56" s="27"/>
      <c r="M56" s="27"/>
      <c r="N56" s="27"/>
      <c r="O56" s="27"/>
      <c r="P56" s="27"/>
      <c r="Q56" s="27"/>
      <c r="R56" s="27"/>
      <c r="S56" s="144"/>
      <c r="T56" s="144"/>
      <c r="U56" s="33"/>
      <c r="V56" s="144"/>
      <c r="X56" s="102"/>
      <c r="Y56" s="102"/>
      <c r="Z56" s="102"/>
      <c r="AA56" s="102"/>
      <c r="AB56" s="102"/>
      <c r="AC56" s="102"/>
    </row>
    <row r="57" spans="1:29" s="23" customFormat="1" ht="15.6" x14ac:dyDescent="0.6">
      <c r="A57" s="27"/>
      <c r="B57" s="32"/>
      <c r="C57" s="25" t="s">
        <v>56</v>
      </c>
      <c r="D57" s="27"/>
      <c r="E57" s="27"/>
      <c r="F57" s="27"/>
      <c r="G57" s="27"/>
      <c r="H57" s="27"/>
      <c r="I57" s="27"/>
      <c r="J57" s="27"/>
      <c r="K57" s="27"/>
      <c r="L57" s="27"/>
      <c r="M57" s="27"/>
      <c r="N57" s="27"/>
      <c r="O57" s="27"/>
      <c r="P57" s="27"/>
      <c r="Q57" s="27"/>
      <c r="R57" s="27"/>
      <c r="S57" s="144"/>
      <c r="T57" s="144"/>
      <c r="U57" s="33"/>
      <c r="V57" s="144"/>
      <c r="X57" s="102"/>
      <c r="Y57" s="102"/>
      <c r="Z57" s="102"/>
      <c r="AA57" s="102"/>
      <c r="AB57" s="102"/>
      <c r="AC57" s="102"/>
    </row>
    <row r="58" spans="1:29" s="23" customFormat="1" ht="132" customHeight="1" x14ac:dyDescent="0.6">
      <c r="A58" s="27"/>
      <c r="B58" s="32"/>
      <c r="C58" s="143" t="s">
        <v>38</v>
      </c>
      <c r="D58" s="143" t="s">
        <v>50</v>
      </c>
      <c r="E58" s="143" t="s">
        <v>102</v>
      </c>
      <c r="F58" s="143" t="s">
        <v>110</v>
      </c>
      <c r="G58" s="143" t="s">
        <v>109</v>
      </c>
      <c r="H58" s="312" t="s">
        <v>174</v>
      </c>
      <c r="I58" s="312"/>
      <c r="J58" s="312"/>
      <c r="K58" s="312"/>
      <c r="L58" s="312"/>
      <c r="M58" s="312"/>
      <c r="N58" s="143" t="s">
        <v>234</v>
      </c>
      <c r="O58" s="143" t="s">
        <v>111</v>
      </c>
      <c r="P58" s="143" t="s">
        <v>240</v>
      </c>
      <c r="Q58" s="143" t="s">
        <v>211</v>
      </c>
      <c r="R58" s="143" t="s">
        <v>241</v>
      </c>
      <c r="S58" s="143" t="s">
        <v>108</v>
      </c>
      <c r="T58" s="143" t="s">
        <v>112</v>
      </c>
      <c r="U58" s="33"/>
      <c r="V58" s="144"/>
      <c r="X58" s="102">
        <v>1</v>
      </c>
      <c r="Y58" s="102">
        <v>2</v>
      </c>
      <c r="Z58" s="102">
        <v>3</v>
      </c>
      <c r="AA58" s="102">
        <v>4</v>
      </c>
      <c r="AB58" s="102">
        <v>5</v>
      </c>
      <c r="AC58" s="102">
        <v>6</v>
      </c>
    </row>
    <row r="59" spans="1:29" s="23" customFormat="1" ht="15.6" x14ac:dyDescent="0.6">
      <c r="A59" s="27"/>
      <c r="B59" s="32"/>
      <c r="C59" s="143"/>
      <c r="D59" s="143"/>
      <c r="E59" s="143"/>
      <c r="F59" s="143"/>
      <c r="G59" s="143"/>
      <c r="H59" s="143" t="str">
        <f>IF(1&lt;='1.1. данные'!$E$5,"1 год","-")</f>
        <v>1 год</v>
      </c>
      <c r="I59" s="143" t="str">
        <f>IF(2&lt;='1.1. данные'!$E$5,"2 год","-")</f>
        <v>2 год</v>
      </c>
      <c r="J59" s="143" t="str">
        <f>IF(3&lt;='1.1. данные'!$E$5,"3 год","-")</f>
        <v>3 год</v>
      </c>
      <c r="K59" s="143" t="str">
        <f>IF(4&lt;='1.1. данные'!$E$5,"4 год","-")</f>
        <v>-</v>
      </c>
      <c r="L59" s="143" t="str">
        <f>IF(5&lt;='1.1. данные'!$E$5,"5 год","-")</f>
        <v>-</v>
      </c>
      <c r="M59" s="143" t="str">
        <f>IF(6&lt;='1.1. данные'!$E$5,"6 год","-")</f>
        <v>-</v>
      </c>
      <c r="N59" s="143"/>
      <c r="O59" s="143"/>
      <c r="P59" s="143"/>
      <c r="Q59" s="143"/>
      <c r="R59" s="143"/>
      <c r="S59" s="143"/>
      <c r="T59" s="143"/>
      <c r="U59" s="33"/>
      <c r="V59" s="144"/>
      <c r="X59" s="110" t="s">
        <v>163</v>
      </c>
      <c r="Y59" s="110" t="s">
        <v>165</v>
      </c>
      <c r="Z59" s="110" t="s">
        <v>166</v>
      </c>
      <c r="AA59" s="110" t="s">
        <v>167</v>
      </c>
      <c r="AB59" s="110" t="s">
        <v>168</v>
      </c>
      <c r="AC59" s="110" t="s">
        <v>169</v>
      </c>
    </row>
    <row r="60" spans="1:29" s="23" customFormat="1" ht="15.6" x14ac:dyDescent="0.6">
      <c r="A60" s="27"/>
      <c r="B60" s="32"/>
      <c r="C60" s="65" t="str">
        <f>IF(LEN(D60)&gt;0,1,"")</f>
        <v/>
      </c>
      <c r="D60" s="18"/>
      <c r="E60" s="18"/>
      <c r="F60" s="72"/>
      <c r="G60" s="72"/>
      <c r="H60" s="72"/>
      <c r="I60" s="72"/>
      <c r="J60" s="72"/>
      <c r="K60" s="72"/>
      <c r="L60" s="72"/>
      <c r="M60" s="72"/>
      <c r="N60" s="72"/>
      <c r="O60" s="74"/>
      <c r="P60" s="72"/>
      <c r="Q60" s="72"/>
      <c r="R60" s="72"/>
      <c r="S60" s="89">
        <f>IF($E60=Dict!$I$2,IF($G60&gt;='1.1. данные'!$E$5,1,ROUNDUP('1.1. данные'!$E$5/$G60,0)),IF($F60=Dict!$J$2,1,SUM($H60:$M60)))</f>
        <v>0</v>
      </c>
      <c r="T60" s="73">
        <f>SUM(X60:AC60)</f>
        <v>0</v>
      </c>
      <c r="U60" s="33"/>
      <c r="V60" s="144"/>
      <c r="X60" s="113">
        <f>IF($E60=Dict!$I$2,1,IF($F60=Dict!$J$2,1,H60))*$O60*$Q60*X$18*$E$15</f>
        <v>0</v>
      </c>
      <c r="Y60" s="113">
        <f>IF($E60=Dict!$I$2,
IF($G60&gt;='1.1. данные'!$E$5,0,
IF(MOD(Y$34-1,$G60)=0,1,0)),IF($F60=Dict!$J$2,0,I60))*$O60*$Q60*Y$18*$E$15</f>
        <v>0</v>
      </c>
      <c r="Z60" s="108">
        <f>IF($E60=Dict!$I$2,
IF($G60&gt;='1.1. данные'!$E$5,0,
IF(MOD(Z$34-1,$G60)=0,1,0)),IF($F60=Dict!$J$2,0,J60))*$O60*$Q60*Z$18*$E$15</f>
        <v>0</v>
      </c>
      <c r="AA60" s="108">
        <f>IF($E60=Dict!$I$2,
IF($G60&gt;='1.1. данные'!$E$5,0,
IF(MOD(AA$34-1,$G60)=0,1,0)),IF($F60=Dict!$J$2,0,K60))*$O60*$Q60*AA$18*$E$15</f>
        <v>0</v>
      </c>
      <c r="AB60" s="108">
        <f>IF($E60=Dict!$I$2,
IF($G60&gt;='1.1. данные'!$E$5,0,
IF(MOD(AB$34-1,$G60)=0,1,0)),IF($F60=Dict!$J$2,0,L60))*$O60*$Q60*AB$18*$E$15</f>
        <v>0</v>
      </c>
      <c r="AC60" s="108">
        <f>IF($E60=Dict!$I$2,
IF($G60&gt;='1.1. данные'!$E$5,0,
IF(MOD(AC$34-1,$G60)=0,1,0)),IF($F60=Dict!$J$2,0,M60))*$O60*$Q60*AC$18*$E$15</f>
        <v>0</v>
      </c>
    </row>
    <row r="61" spans="1:29" s="23" customFormat="1" ht="15.6" x14ac:dyDescent="0.6">
      <c r="A61" s="27"/>
      <c r="B61" s="32"/>
      <c r="C61" s="65" t="str">
        <f>IF(LEN(D61)&gt;0,C60+1,"")</f>
        <v/>
      </c>
      <c r="D61" s="18"/>
      <c r="E61" s="18"/>
      <c r="F61" s="72"/>
      <c r="G61" s="72"/>
      <c r="H61" s="72"/>
      <c r="I61" s="72"/>
      <c r="J61" s="72"/>
      <c r="K61" s="72"/>
      <c r="L61" s="72"/>
      <c r="M61" s="72"/>
      <c r="N61" s="72"/>
      <c r="O61" s="74"/>
      <c r="P61" s="72"/>
      <c r="Q61" s="72"/>
      <c r="R61" s="72"/>
      <c r="S61" s="89">
        <f>IF($E61=Dict!$I$2,IF($G61&gt;='1.1. данные'!$E$5,1,ROUNDUP('1.1. данные'!$E$5/$G61,0)),IF($F61=Dict!$J$2,1,SUM($H61:$M61)))</f>
        <v>0</v>
      </c>
      <c r="T61" s="73">
        <f>SUM(X61:AC61)</f>
        <v>0</v>
      </c>
      <c r="U61" s="33"/>
      <c r="V61" s="144"/>
      <c r="X61" s="114">
        <f>IF($E61=Dict!$I$2,1,IF($F61=Dict!$J$2,1,H61))*$O61*$Q61*X$18*$E$15</f>
        <v>0</v>
      </c>
      <c r="Y61" s="114">
        <f>IF($E61=Dict!$I$2,
IF($G61&gt;='1.1. данные'!$E$5,0,
IF(MOD(Y$34-1,$G61)=0,1,0)),IF($F61=Dict!$J$2,0,I61))*$O61*$Q61*Y$18*$E$15</f>
        <v>0</v>
      </c>
      <c r="Z61" s="108">
        <f>IF($E61=Dict!$I$2,
IF($G61&gt;='1.1. данные'!$E$5,0,
IF(MOD(Z$34-1,$G61)=0,1,0)),IF($F61=Dict!$J$2,0,J61))*$O61*$Q61*Z$18*$E$15</f>
        <v>0</v>
      </c>
      <c r="AA61" s="108">
        <f>IF($E61=Dict!$I$2,
IF($G61&gt;='1.1. данные'!$E$5,0,
IF(MOD(AA$34-1,$G61)=0,1,0)),IF($F61=Dict!$J$2,0,K61))*$O61*$Q61*AA$18*$E$15</f>
        <v>0</v>
      </c>
      <c r="AB61" s="108">
        <f>IF($E61=Dict!$I$2,
IF($G61&gt;='1.1. данные'!$E$5,0,
IF(MOD(AB$34-1,$G61)=0,1,0)),IF($F61=Dict!$J$2,0,L61))*$O61*$Q61*AB$18*$E$15</f>
        <v>0</v>
      </c>
      <c r="AC61" s="108">
        <f>IF($E61=Dict!$I$2,
IF($G61&gt;='1.1. данные'!$E$5,0,
IF(MOD(AC$34-1,$G61)=0,1,0)),IF($F61=Dict!$J$2,0,M61))*$O61*$Q61*AC$18*$E$15</f>
        <v>0</v>
      </c>
    </row>
    <row r="62" spans="1:29" s="23" customFormat="1" ht="15.6" x14ac:dyDescent="0.6">
      <c r="A62" s="27"/>
      <c r="B62" s="32"/>
      <c r="C62" s="65" t="str">
        <f>IF(LEN(D62)&gt;0,C61+1,"")</f>
        <v/>
      </c>
      <c r="D62" s="18"/>
      <c r="E62" s="18"/>
      <c r="F62" s="72"/>
      <c r="G62" s="72"/>
      <c r="H62" s="72"/>
      <c r="I62" s="72"/>
      <c r="J62" s="72"/>
      <c r="K62" s="72"/>
      <c r="L62" s="72"/>
      <c r="M62" s="72"/>
      <c r="N62" s="72"/>
      <c r="O62" s="74"/>
      <c r="P62" s="72"/>
      <c r="Q62" s="72"/>
      <c r="R62" s="72"/>
      <c r="S62" s="89">
        <f>IF($E62=Dict!$I$2,IF($G62&gt;='1.1. данные'!$E$5,1,ROUNDUP('1.1. данные'!$E$5/$G62,0)),IF($F62=Dict!$J$2,1,SUM($H62:$M62)))</f>
        <v>0</v>
      </c>
      <c r="T62" s="73">
        <f>SUM(X62:AC62)</f>
        <v>0</v>
      </c>
      <c r="U62" s="33"/>
      <c r="V62" s="144"/>
      <c r="X62" s="114">
        <f>IF($E62=Dict!$I$2,1,IF($F62=Dict!$J$2,1,H62))*$O62*$Q62*X$18*$E$15</f>
        <v>0</v>
      </c>
      <c r="Y62" s="114">
        <f>IF($E62=Dict!$I$2,
IF($G62&gt;='1.1. данные'!$E$5,0,
IF(MOD(Y$34-1,$G62)=0,1,0)),IF($F62=Dict!$J$2,0,I62))*$O62*$Q62*Y$18*$E$15</f>
        <v>0</v>
      </c>
      <c r="Z62" s="108">
        <f>IF($E62=Dict!$I$2,
IF($G62&gt;='1.1. данные'!$E$5,0,
IF(MOD(Z$34-1,$G62)=0,1,0)),IF($F62=Dict!$J$2,0,J62))*$O62*$Q62*Z$18*$E$15</f>
        <v>0</v>
      </c>
      <c r="AA62" s="108">
        <f>IF($E62=Dict!$I$2,
IF($G62&gt;='1.1. данные'!$E$5,0,
IF(MOD(AA$34-1,$G62)=0,1,0)),IF($F62=Dict!$J$2,0,K62))*$O62*$Q62*AA$18*$E$15</f>
        <v>0</v>
      </c>
      <c r="AB62" s="108">
        <f>IF($E62=Dict!$I$2,
IF($G62&gt;='1.1. данные'!$E$5,0,
IF(MOD(AB$34-1,$G62)=0,1,0)),IF($F62=Dict!$J$2,0,L62))*$O62*$Q62*AB$18*$E$15</f>
        <v>0</v>
      </c>
      <c r="AC62" s="108">
        <f>IF($E62=Dict!$I$2,
IF($G62&gt;='1.1. данные'!$E$5,0,
IF(MOD(AC$34-1,$G62)=0,1,0)),IF($F62=Dict!$J$2,0,M62))*$O62*$Q62*AC$18*$E$15</f>
        <v>0</v>
      </c>
    </row>
    <row r="63" spans="1:29" s="23" customFormat="1" ht="15.6" x14ac:dyDescent="0.6">
      <c r="A63" s="27"/>
      <c r="B63" s="32"/>
      <c r="C63" s="65" t="str">
        <f>IF(LEN(D63)&gt;0,C62+1,"")</f>
        <v/>
      </c>
      <c r="D63" s="18"/>
      <c r="E63" s="18"/>
      <c r="F63" s="72"/>
      <c r="G63" s="72"/>
      <c r="H63" s="72"/>
      <c r="I63" s="72"/>
      <c r="J63" s="72"/>
      <c r="K63" s="72"/>
      <c r="L63" s="72"/>
      <c r="M63" s="72"/>
      <c r="N63" s="72"/>
      <c r="O63" s="74"/>
      <c r="P63" s="72"/>
      <c r="Q63" s="72"/>
      <c r="R63" s="72"/>
      <c r="S63" s="89">
        <f>IF($E63=Dict!$I$2,IF($G63&gt;='1.1. данные'!$E$5,1,ROUNDUP('1.1. данные'!$E$5/$G63,0)),IF($F63=Dict!$J$2,1,SUM($H63:$M63)))</f>
        <v>0</v>
      </c>
      <c r="T63" s="73">
        <f>SUM(X63:AC63)</f>
        <v>0</v>
      </c>
      <c r="U63" s="33"/>
      <c r="V63" s="144"/>
      <c r="X63" s="114">
        <f>IF($E63=Dict!$I$2,1,IF($F63=Dict!$J$2,1,H63))*$O63*$Q63*X$18*$E$15</f>
        <v>0</v>
      </c>
      <c r="Y63" s="114">
        <f>IF($E63=Dict!$I$2,
IF($G63&gt;='1.1. данные'!$E$5,0,
IF(MOD(Y$34-1,$G63)=0,1,0)),IF($F63=Dict!$J$2,0,I63))*$O63*$Q63*Y$18*$E$15</f>
        <v>0</v>
      </c>
      <c r="Z63" s="108">
        <f>IF($E63=Dict!$I$2,
IF($G63&gt;='1.1. данные'!$E$5,0,
IF(MOD(Z$34-1,$G63)=0,1,0)),IF($F63=Dict!$J$2,0,J63))*$O63*$Q63*Z$18*$E$15</f>
        <v>0</v>
      </c>
      <c r="AA63" s="108">
        <f>IF($E63=Dict!$I$2,
IF($G63&gt;='1.1. данные'!$E$5,0,
IF(MOD(AA$34-1,$G63)=0,1,0)),IF($F63=Dict!$J$2,0,K63))*$O63*$Q63*AA$18*$E$15</f>
        <v>0</v>
      </c>
      <c r="AB63" s="108">
        <f>IF($E63=Dict!$I$2,
IF($G63&gt;='1.1. данные'!$E$5,0,
IF(MOD(AB$34-1,$G63)=0,1,0)),IF($F63=Dict!$J$2,0,L63))*$O63*$Q63*AB$18*$E$15</f>
        <v>0</v>
      </c>
      <c r="AC63" s="108">
        <f>IF($E63=Dict!$I$2,
IF($G63&gt;='1.1. данные'!$E$5,0,
IF(MOD(AC$34-1,$G63)=0,1,0)),IF($F63=Dict!$J$2,0,M63))*$O63*$Q63*AC$18*$E$15</f>
        <v>0</v>
      </c>
    </row>
    <row r="64" spans="1:29" s="23" customFormat="1" ht="15.6" x14ac:dyDescent="0.6">
      <c r="A64" s="27"/>
      <c r="B64" s="32"/>
      <c r="C64" s="65" t="str">
        <f>IF(LEN(D64)&gt;0,C63+1,"")</f>
        <v/>
      </c>
      <c r="D64" s="18"/>
      <c r="E64" s="18"/>
      <c r="F64" s="72"/>
      <c r="G64" s="72"/>
      <c r="H64" s="72"/>
      <c r="I64" s="72"/>
      <c r="J64" s="72"/>
      <c r="K64" s="72"/>
      <c r="L64" s="72"/>
      <c r="M64" s="72"/>
      <c r="N64" s="72"/>
      <c r="O64" s="74"/>
      <c r="P64" s="72"/>
      <c r="Q64" s="72"/>
      <c r="R64" s="72"/>
      <c r="S64" s="89">
        <f>IF($E64=Dict!$I$2,IF($G64&gt;='1.1. данные'!$E$5,1,ROUNDUP('1.1. данные'!$E$5/$G64,0)),IF($F64=Dict!$J$2,1,SUM($H64:$M64)))</f>
        <v>0</v>
      </c>
      <c r="T64" s="73">
        <f>SUM(X64:AC64)</f>
        <v>0</v>
      </c>
      <c r="U64" s="33"/>
      <c r="V64" s="144"/>
      <c r="X64" s="114">
        <f>IF($E64=Dict!$I$2,1,IF($F64=Dict!$J$2,1,H64))*$O64*$Q64*X$18*$E$15</f>
        <v>0</v>
      </c>
      <c r="Y64" s="114">
        <f>IF($E64=Dict!$I$2,
IF($G64&gt;='1.1. данные'!$E$5,0,
IF(MOD(Y$34-1,$G64)=0,1,0)),IF($F64=Dict!$J$2,0,I64))*$O64*$Q64*Y$18*$E$15</f>
        <v>0</v>
      </c>
      <c r="Z64" s="108">
        <f>IF($E64=Dict!$I$2,
IF($G64&gt;='1.1. данные'!$E$5,0,
IF(MOD(Z$34-1,$G64)=0,1,0)),IF($F64=Dict!$J$2,0,J64))*$O64*$Q64*Z$18*$E$15</f>
        <v>0</v>
      </c>
      <c r="AA64" s="108">
        <f>IF($E64=Dict!$I$2,
IF($G64&gt;='1.1. данные'!$E$5,0,
IF(MOD(AA$34-1,$G64)=0,1,0)),IF($F64=Dict!$J$2,0,K64))*$O64*$Q64*AA$18*$E$15</f>
        <v>0</v>
      </c>
      <c r="AB64" s="108">
        <f>IF($E64=Dict!$I$2,
IF($G64&gt;='1.1. данные'!$E$5,0,
IF(MOD(AB$34-1,$G64)=0,1,0)),IF($F64=Dict!$J$2,0,L64))*$O64*$Q64*AB$18*$E$15</f>
        <v>0</v>
      </c>
      <c r="AC64" s="108">
        <f>IF($E64=Dict!$I$2,
IF($G64&gt;='1.1. данные'!$E$5,0,
IF(MOD(AC$34-1,$G64)=0,1,0)),IF($F64=Dict!$J$2,0,M64))*$O64*$Q64*AC$18*$E$15</f>
        <v>0</v>
      </c>
    </row>
    <row r="65" spans="1:29" s="67" customFormat="1" ht="19.899999999999999" customHeight="1" x14ac:dyDescent="0.6">
      <c r="A65" s="66"/>
      <c r="B65" s="68"/>
      <c r="C65" s="70" t="s">
        <v>71</v>
      </c>
      <c r="D65" s="70"/>
      <c r="E65" s="70"/>
      <c r="F65" s="70"/>
      <c r="G65" s="70"/>
      <c r="H65" s="70"/>
      <c r="I65" s="70"/>
      <c r="J65" s="70"/>
      <c r="K65" s="70"/>
      <c r="L65" s="70"/>
      <c r="M65" s="70"/>
      <c r="N65" s="70"/>
      <c r="O65" s="70"/>
      <c r="P65" s="70"/>
      <c r="Q65" s="70"/>
      <c r="R65" s="70"/>
      <c r="S65" s="70"/>
      <c r="T65" s="71">
        <f>SUM(T60:T64)</f>
        <v>0</v>
      </c>
      <c r="U65" s="69"/>
      <c r="V65" s="146"/>
      <c r="W65" s="23"/>
      <c r="X65" s="109">
        <f t="shared" ref="X65:AC65" si="6">SUM(X60:X64)</f>
        <v>0</v>
      </c>
      <c r="Y65" s="109">
        <f t="shared" si="6"/>
        <v>0</v>
      </c>
      <c r="Z65" s="109">
        <f t="shared" si="6"/>
        <v>0</v>
      </c>
      <c r="AA65" s="109">
        <f t="shared" si="6"/>
        <v>0</v>
      </c>
      <c r="AB65" s="109">
        <f t="shared" si="6"/>
        <v>0</v>
      </c>
      <c r="AC65" s="109">
        <f t="shared" si="6"/>
        <v>0</v>
      </c>
    </row>
    <row r="66" spans="1:29" s="23" customFormat="1" ht="15.6" x14ac:dyDescent="0.6">
      <c r="A66" s="27"/>
      <c r="B66" s="37"/>
      <c r="C66" s="40"/>
      <c r="D66" s="40"/>
      <c r="E66" s="40"/>
      <c r="F66" s="40"/>
      <c r="G66" s="40"/>
      <c r="H66" s="40"/>
      <c r="I66" s="40"/>
      <c r="J66" s="40"/>
      <c r="K66" s="40"/>
      <c r="L66" s="40"/>
      <c r="M66" s="40"/>
      <c r="N66" s="40"/>
      <c r="O66" s="40"/>
      <c r="P66" s="40"/>
      <c r="Q66" s="40"/>
      <c r="R66" s="40"/>
      <c r="S66" s="40"/>
      <c r="T66" s="40"/>
      <c r="U66" s="38"/>
      <c r="V66" s="144"/>
      <c r="X66" s="102"/>
      <c r="Y66" s="102"/>
      <c r="Z66" s="102"/>
      <c r="AA66" s="102"/>
      <c r="AB66" s="102"/>
      <c r="AC66" s="102"/>
    </row>
    <row r="67" spans="1:29" s="23" customFormat="1" ht="15.6" x14ac:dyDescent="0.6">
      <c r="A67" s="27"/>
      <c r="B67" s="27"/>
      <c r="C67" s="27"/>
      <c r="D67" s="27"/>
      <c r="E67" s="27"/>
      <c r="F67" s="27"/>
      <c r="G67" s="27"/>
      <c r="H67" s="27"/>
      <c r="I67" s="27"/>
      <c r="J67" s="27"/>
      <c r="K67" s="27"/>
      <c r="L67" s="27"/>
      <c r="M67" s="27"/>
      <c r="N67" s="27"/>
      <c r="O67" s="27"/>
      <c r="P67" s="27"/>
      <c r="Q67" s="27"/>
      <c r="R67" s="27"/>
      <c r="S67" s="27"/>
      <c r="T67" s="144"/>
      <c r="U67" s="144"/>
      <c r="V67" s="144"/>
      <c r="X67" s="102"/>
      <c r="Y67" s="102"/>
      <c r="Z67" s="102"/>
      <c r="AA67" s="102"/>
      <c r="AB67" s="102"/>
      <c r="AC67" s="102"/>
    </row>
    <row r="68" spans="1:29" s="23" customFormat="1" ht="15.6" x14ac:dyDescent="0.6">
      <c r="A68" s="27"/>
      <c r="B68" s="29"/>
      <c r="C68" s="30"/>
      <c r="D68" s="30"/>
      <c r="E68" s="30"/>
      <c r="F68" s="30"/>
      <c r="G68" s="30"/>
      <c r="H68" s="30"/>
      <c r="I68" s="30"/>
      <c r="J68" s="30"/>
      <c r="K68" s="30"/>
      <c r="L68" s="30"/>
      <c r="M68" s="30"/>
      <c r="N68" s="30"/>
      <c r="O68" s="30"/>
      <c r="P68" s="30"/>
      <c r="Q68" s="30"/>
      <c r="R68" s="30"/>
      <c r="S68" s="30"/>
      <c r="T68" s="30"/>
      <c r="U68" s="31"/>
      <c r="V68" s="144"/>
      <c r="X68" s="103"/>
      <c r="Y68" s="103"/>
      <c r="Z68" s="103"/>
      <c r="AA68" s="103"/>
      <c r="AB68" s="103"/>
      <c r="AC68" s="103"/>
    </row>
    <row r="69" spans="1:29" s="23" customFormat="1" ht="15.6" x14ac:dyDescent="0.6">
      <c r="A69" s="27"/>
      <c r="B69" s="32"/>
      <c r="C69" s="22" t="str">
        <f>CONCATENATE("3.2.",$C$16,". Содержательные издержки группы объектов ",$C$16," - """,$D$16,"""")</f>
        <v>3.2.. Содержательные издержки группы объектов  - ""</v>
      </c>
      <c r="D69" s="27"/>
      <c r="E69" s="27"/>
      <c r="F69" s="27"/>
      <c r="G69" s="27"/>
      <c r="H69" s="27"/>
      <c r="I69" s="27"/>
      <c r="J69" s="27"/>
      <c r="K69" s="27"/>
      <c r="L69" s="27"/>
      <c r="M69" s="27"/>
      <c r="N69" s="27"/>
      <c r="O69" s="27"/>
      <c r="P69" s="27"/>
      <c r="Q69" s="27"/>
      <c r="R69" s="27"/>
      <c r="S69" s="144"/>
      <c r="T69" s="144"/>
      <c r="U69" s="33"/>
      <c r="V69" s="144"/>
      <c r="X69" s="103"/>
      <c r="Y69" s="103"/>
      <c r="Z69" s="103"/>
      <c r="AA69" s="103"/>
      <c r="AB69" s="103"/>
      <c r="AC69" s="103"/>
    </row>
    <row r="70" spans="1:29" s="23" customFormat="1" ht="15.6" x14ac:dyDescent="0.6">
      <c r="A70" s="27"/>
      <c r="B70" s="32"/>
      <c r="C70" s="27"/>
      <c r="D70" s="27"/>
      <c r="E70" s="27"/>
      <c r="F70" s="27"/>
      <c r="G70" s="27"/>
      <c r="H70" s="27"/>
      <c r="I70" s="27"/>
      <c r="J70" s="27"/>
      <c r="K70" s="27"/>
      <c r="L70" s="27"/>
      <c r="M70" s="27"/>
      <c r="N70" s="27"/>
      <c r="O70" s="27"/>
      <c r="P70" s="27"/>
      <c r="Q70" s="27"/>
      <c r="R70" s="27"/>
      <c r="S70" s="144"/>
      <c r="T70" s="144"/>
      <c r="U70" s="33"/>
      <c r="V70" s="144"/>
      <c r="X70" s="103"/>
      <c r="Y70" s="103"/>
      <c r="Z70" s="103"/>
      <c r="AA70" s="103"/>
      <c r="AB70" s="103"/>
      <c r="AC70" s="103"/>
    </row>
    <row r="71" spans="1:29" s="23" customFormat="1" ht="15.6" x14ac:dyDescent="0.6">
      <c r="A71" s="27"/>
      <c r="B71" s="32"/>
      <c r="C71" s="25" t="s">
        <v>39</v>
      </c>
      <c r="D71" s="27"/>
      <c r="E71" s="27"/>
      <c r="F71" s="27"/>
      <c r="G71" s="27"/>
      <c r="H71" s="27"/>
      <c r="I71" s="27"/>
      <c r="J71" s="27"/>
      <c r="K71" s="27"/>
      <c r="L71" s="27"/>
      <c r="M71" s="27"/>
      <c r="N71" s="27"/>
      <c r="O71" s="27"/>
      <c r="P71" s="27"/>
      <c r="Q71" s="27"/>
      <c r="R71" s="27"/>
      <c r="S71" s="144"/>
      <c r="T71" s="144"/>
      <c r="U71" s="33"/>
      <c r="V71" s="144"/>
      <c r="X71" s="103"/>
      <c r="Y71" s="103"/>
      <c r="Z71" s="103"/>
      <c r="AA71" s="103"/>
      <c r="AB71" s="103"/>
      <c r="AC71" s="103"/>
    </row>
    <row r="72" spans="1:29" s="36" customFormat="1" ht="127.5" customHeight="1" x14ac:dyDescent="0.6">
      <c r="A72" s="12"/>
      <c r="B72" s="34"/>
      <c r="C72" s="312" t="s">
        <v>38</v>
      </c>
      <c r="D72" s="312" t="s">
        <v>40</v>
      </c>
      <c r="E72" s="312" t="s">
        <v>51</v>
      </c>
      <c r="F72" s="312" t="s">
        <v>173</v>
      </c>
      <c r="G72" s="312"/>
      <c r="H72" s="312"/>
      <c r="I72" s="312"/>
      <c r="J72" s="312"/>
      <c r="K72" s="312"/>
      <c r="L72" s="312" t="s">
        <v>233</v>
      </c>
      <c r="M72" s="312" t="s">
        <v>164</v>
      </c>
      <c r="N72" s="143" t="s">
        <v>242</v>
      </c>
      <c r="O72" s="143" t="s">
        <v>55</v>
      </c>
      <c r="P72" s="143" t="s">
        <v>101</v>
      </c>
      <c r="Q72" s="27"/>
      <c r="R72" s="27"/>
      <c r="S72" s="145"/>
      <c r="T72" s="145"/>
      <c r="U72" s="35"/>
      <c r="V72" s="145"/>
      <c r="X72" s="103"/>
      <c r="Y72" s="103"/>
      <c r="Z72" s="103"/>
      <c r="AA72" s="103"/>
      <c r="AB72" s="103"/>
      <c r="AC72" s="103"/>
    </row>
    <row r="73" spans="1:29" s="36" customFormat="1" ht="15.6" x14ac:dyDescent="0.6">
      <c r="A73" s="12"/>
      <c r="B73" s="34"/>
      <c r="C73" s="312"/>
      <c r="D73" s="313"/>
      <c r="E73" s="313"/>
      <c r="F73" s="143" t="str">
        <f>IF(1&lt;='1.1. данные'!$E$5,"1 год","-")</f>
        <v>1 год</v>
      </c>
      <c r="G73" s="143" t="str">
        <f>IF(2&lt;='1.1. данные'!$E$5,"2 год","-")</f>
        <v>2 год</v>
      </c>
      <c r="H73" s="143" t="str">
        <f>IF(3&lt;='1.1. данные'!$E$5,"3 год","-")</f>
        <v>3 год</v>
      </c>
      <c r="I73" s="143" t="str">
        <f>IF(4&lt;='1.1. данные'!$E$5,"4 год","-")</f>
        <v>-</v>
      </c>
      <c r="J73" s="143" t="str">
        <f>IF(5&lt;='1.1. данные'!$E$5,"5 год","-")</f>
        <v>-</v>
      </c>
      <c r="K73" s="143" t="str">
        <f>IF(6&lt;='1.1. данные'!$E$5,"6 год","-")</f>
        <v>-</v>
      </c>
      <c r="L73" s="313"/>
      <c r="M73" s="313"/>
      <c r="N73" s="143"/>
      <c r="O73" s="143"/>
      <c r="P73" s="143"/>
      <c r="Q73" s="27"/>
      <c r="R73" s="27"/>
      <c r="S73" s="145"/>
      <c r="T73" s="145"/>
      <c r="U73" s="35"/>
      <c r="V73" s="145"/>
      <c r="X73" s="110" t="s">
        <v>163</v>
      </c>
      <c r="Y73" s="110" t="s">
        <v>165</v>
      </c>
      <c r="Z73" s="110" t="s">
        <v>166</v>
      </c>
      <c r="AA73" s="110" t="s">
        <v>167</v>
      </c>
      <c r="AB73" s="110" t="s">
        <v>168</v>
      </c>
      <c r="AC73" s="110" t="s">
        <v>169</v>
      </c>
    </row>
    <row r="74" spans="1:29" s="23" customFormat="1" ht="15.6" x14ac:dyDescent="0.6">
      <c r="A74" s="27"/>
      <c r="B74" s="32"/>
      <c r="C74" s="65" t="str">
        <f>IF(LEN(D74)&gt;0,1,"")</f>
        <v/>
      </c>
      <c r="D74" s="18"/>
      <c r="E74" s="72"/>
      <c r="F74" s="72"/>
      <c r="G74" s="72"/>
      <c r="H74" s="72"/>
      <c r="I74" s="72"/>
      <c r="J74" s="72"/>
      <c r="K74" s="72"/>
      <c r="L74" s="72"/>
      <c r="M74" s="72"/>
      <c r="N74" s="72"/>
      <c r="O74" s="73">
        <f>'1.1. данные'!$E$13</f>
        <v>153864.5</v>
      </c>
      <c r="P74" s="73">
        <f>SUM(X74:AC74)</f>
        <v>0</v>
      </c>
      <c r="Q74" s="27"/>
      <c r="R74" s="27"/>
      <c r="S74" s="144"/>
      <c r="T74" s="144"/>
      <c r="U74" s="33"/>
      <c r="V74" s="144"/>
      <c r="W74" s="112"/>
      <c r="X74" s="113">
        <f>$O74*'1.1. данные'!$E$18*(12/'1.1. данные'!$E$17/8)*F74*$M74*$E$16*X$19</f>
        <v>0</v>
      </c>
      <c r="Y74" s="113">
        <f>IF($E74=Dict!$F$2,0,
$O74*'1.1. данные'!$E$18*(12/'1.1. данные'!$E$17/8)*G74*$M74*$E$16*Y$19)</f>
        <v>0</v>
      </c>
      <c r="Z74" s="108">
        <f>IF($E74=Dict!$F$2,0,
$O74*'1.1. данные'!$E$18*(12/'1.1. данные'!$E$17/8)*H74*$M74*$E$16*Z$19)</f>
        <v>0</v>
      </c>
      <c r="AA74" s="108">
        <f>IF($E74=Dict!$F$2,0,
$O74*'1.1. данные'!$E$18*(12/'1.1. данные'!$E$17/8)*I74*$M74*$E$16*AA$19)</f>
        <v>0</v>
      </c>
      <c r="AB74" s="108">
        <f>IF($E74=Dict!$F$2,0,
$O74*'1.1. данные'!$E$18*(12/'1.1. данные'!$E$17/8)*J74*$M74*$E$16*AB$19)</f>
        <v>0</v>
      </c>
      <c r="AC74" s="108">
        <f>IF($E74=Dict!$F$2,0,
$O74*'1.1. данные'!$E$18*(12/'1.1. данные'!$E$17/8)*K74*$M74*$E$16*AC$19)</f>
        <v>0</v>
      </c>
    </row>
    <row r="75" spans="1:29" s="23" customFormat="1" ht="15.6" x14ac:dyDescent="0.6">
      <c r="A75" s="27"/>
      <c r="B75" s="32"/>
      <c r="C75" s="65" t="str">
        <f>IF(LEN(D75)&gt;0,C74+1,"")</f>
        <v/>
      </c>
      <c r="D75" s="18"/>
      <c r="E75" s="72"/>
      <c r="F75" s="72"/>
      <c r="G75" s="72"/>
      <c r="H75" s="72"/>
      <c r="I75" s="72"/>
      <c r="J75" s="72"/>
      <c r="K75" s="72"/>
      <c r="L75" s="72"/>
      <c r="M75" s="72"/>
      <c r="N75" s="72"/>
      <c r="O75" s="73">
        <f>'1.1. данные'!$E$13</f>
        <v>153864.5</v>
      </c>
      <c r="P75" s="73">
        <f>SUM(X75:AC75)</f>
        <v>0</v>
      </c>
      <c r="Q75" s="27"/>
      <c r="R75" s="27"/>
      <c r="S75" s="144"/>
      <c r="T75" s="144"/>
      <c r="U75" s="33"/>
      <c r="V75" s="144"/>
      <c r="W75" s="112"/>
      <c r="X75" s="114">
        <f>$O75*'1.1. данные'!$E$18*(12/'1.1. данные'!$E$17/8)*F75*$M75*$E$16*X$19</f>
        <v>0</v>
      </c>
      <c r="Y75" s="114">
        <f>IF($E75=Dict!$F$2,0,
$O75*'1.1. данные'!$E$18*(12/'1.1. данные'!$E$17/8)*G75*$M75*$E$16*Y$19)</f>
        <v>0</v>
      </c>
      <c r="Z75" s="108">
        <f>IF($E75=Dict!$F$2,0,
$O75*'1.1. данные'!$E$18*(12/'1.1. данные'!$E$17/8)*H75*$M75*$E$16*Z$19)</f>
        <v>0</v>
      </c>
      <c r="AA75" s="108">
        <f>IF($E75=Dict!$F$2,0,
$O75*'1.1. данные'!$E$18*(12/'1.1. данные'!$E$17/8)*I75*$M75*$E$16*AA$19)</f>
        <v>0</v>
      </c>
      <c r="AB75" s="108">
        <f>IF($E75=Dict!$F$2,0,
$O75*'1.1. данные'!$E$18*(12/'1.1. данные'!$E$17/8)*J75*$M75*$E$16*AB$19)</f>
        <v>0</v>
      </c>
      <c r="AC75" s="108">
        <f>IF($E75=Dict!$F$2,0,
$O75*'1.1. данные'!$E$18*(12/'1.1. данные'!$E$17/8)*K75*$M75*$E$16*AC$19)</f>
        <v>0</v>
      </c>
    </row>
    <row r="76" spans="1:29" s="23" customFormat="1" ht="15.6" x14ac:dyDescent="0.6">
      <c r="A76" s="27"/>
      <c r="B76" s="32"/>
      <c r="C76" s="65" t="str">
        <f>IF(LEN(D76)&gt;0,C75+1,"")</f>
        <v/>
      </c>
      <c r="D76" s="18"/>
      <c r="E76" s="72"/>
      <c r="F76" s="72"/>
      <c r="G76" s="72"/>
      <c r="H76" s="72"/>
      <c r="I76" s="72"/>
      <c r="J76" s="72"/>
      <c r="K76" s="72"/>
      <c r="L76" s="72"/>
      <c r="M76" s="72"/>
      <c r="N76" s="72"/>
      <c r="O76" s="73">
        <f>'1.1. данные'!$E$13</f>
        <v>153864.5</v>
      </c>
      <c r="P76" s="73">
        <f>SUM(X76:AC76)</f>
        <v>0</v>
      </c>
      <c r="Q76" s="27"/>
      <c r="R76" s="27"/>
      <c r="S76" s="144"/>
      <c r="T76" s="144"/>
      <c r="U76" s="33"/>
      <c r="V76" s="144"/>
      <c r="X76" s="114">
        <f>$O76*'1.1. данные'!$E$18*(12/'1.1. данные'!$E$17/8)*F76*$M76*$E$16*X$19</f>
        <v>0</v>
      </c>
      <c r="Y76" s="114">
        <f>IF($E76=Dict!$F$2,0,
$O76*'1.1. данные'!$E$18*(12/'1.1. данные'!$E$17/8)*G76*$M76*$E$16*Y$19)</f>
        <v>0</v>
      </c>
      <c r="Z76" s="108">
        <f>IF($E76=Dict!$F$2,0,
$O76*'1.1. данные'!$E$18*(12/'1.1. данные'!$E$17/8)*H76*$M76*$E$16*Z$19)</f>
        <v>0</v>
      </c>
      <c r="AA76" s="108">
        <f>IF($E76=Dict!$F$2,0,
$O76*'1.1. данные'!$E$18*(12/'1.1. данные'!$E$17/8)*I76*$M76*$E$16*AA$19)</f>
        <v>0</v>
      </c>
      <c r="AB76" s="108">
        <f>IF($E76=Dict!$F$2,0,
$O76*'1.1. данные'!$E$18*(12/'1.1. данные'!$E$17/8)*J76*$M76*$E$16*AB$19)</f>
        <v>0</v>
      </c>
      <c r="AC76" s="108">
        <f>IF($E76=Dict!$F$2,0,
$O76*'1.1. данные'!$E$18*(12/'1.1. данные'!$E$17/8)*K76*$M76*$E$16*AC$19)</f>
        <v>0</v>
      </c>
    </row>
    <row r="77" spans="1:29" s="23" customFormat="1" ht="15.6" x14ac:dyDescent="0.6">
      <c r="A77" s="27"/>
      <c r="B77" s="32"/>
      <c r="C77" s="65" t="str">
        <f>IF(LEN(D77)&gt;0,C76+1,"")</f>
        <v/>
      </c>
      <c r="D77" s="18"/>
      <c r="E77" s="72"/>
      <c r="F77" s="72"/>
      <c r="G77" s="72"/>
      <c r="H77" s="72"/>
      <c r="I77" s="72"/>
      <c r="J77" s="72"/>
      <c r="K77" s="72"/>
      <c r="L77" s="72"/>
      <c r="M77" s="72"/>
      <c r="N77" s="72"/>
      <c r="O77" s="73">
        <f>'1.1. данные'!$E$13</f>
        <v>153864.5</v>
      </c>
      <c r="P77" s="73">
        <f>SUM(X77:AC77)</f>
        <v>0</v>
      </c>
      <c r="Q77" s="27"/>
      <c r="R77" s="27"/>
      <c r="S77" s="144"/>
      <c r="T77" s="144"/>
      <c r="U77" s="33"/>
      <c r="V77" s="144"/>
      <c r="X77" s="114">
        <f>$O77*'1.1. данные'!$E$18*(12/'1.1. данные'!$E$17/8)*F77*$M77*$E$16*X$19</f>
        <v>0</v>
      </c>
      <c r="Y77" s="114">
        <f>IF($E77=Dict!$F$2,0,
$O77*'1.1. данные'!$E$18*(12/'1.1. данные'!$E$17/8)*G77*$M77*$E$16*Y$19)</f>
        <v>0</v>
      </c>
      <c r="Z77" s="108">
        <f>IF($E77=Dict!$F$2,0,
$O77*'1.1. данные'!$E$18*(12/'1.1. данные'!$E$17/8)*H77*$M77*$E$16*Z$19)</f>
        <v>0</v>
      </c>
      <c r="AA77" s="108">
        <f>IF($E77=Dict!$F$2,0,
$O77*'1.1. данные'!$E$18*(12/'1.1. данные'!$E$17/8)*I77*$M77*$E$16*AA$19)</f>
        <v>0</v>
      </c>
      <c r="AB77" s="108">
        <f>IF($E77=Dict!$F$2,0,
$O77*'1.1. данные'!$E$18*(12/'1.1. данные'!$E$17/8)*J77*$M77*$E$16*AB$19)</f>
        <v>0</v>
      </c>
      <c r="AC77" s="108">
        <f>IF($E77=Dict!$F$2,0,
$O77*'1.1. данные'!$E$18*(12/'1.1. данные'!$E$17/8)*K77*$M77*$E$16*AC$19)</f>
        <v>0</v>
      </c>
    </row>
    <row r="78" spans="1:29" s="23" customFormat="1" ht="15.6" x14ac:dyDescent="0.6">
      <c r="A78" s="27"/>
      <c r="B78" s="32"/>
      <c r="C78" s="65" t="str">
        <f>IF(LEN(D78)&gt;0,C77+1,"")</f>
        <v/>
      </c>
      <c r="D78" s="18"/>
      <c r="E78" s="72"/>
      <c r="F78" s="72"/>
      <c r="G78" s="72"/>
      <c r="H78" s="72"/>
      <c r="I78" s="72"/>
      <c r="J78" s="72"/>
      <c r="K78" s="72"/>
      <c r="L78" s="72"/>
      <c r="M78" s="72"/>
      <c r="N78" s="72"/>
      <c r="O78" s="73">
        <f>'1.1. данные'!$E$13</f>
        <v>153864.5</v>
      </c>
      <c r="P78" s="73">
        <f>SUM(X78:AC78)</f>
        <v>0</v>
      </c>
      <c r="Q78" s="27"/>
      <c r="R78" s="27"/>
      <c r="S78" s="144"/>
      <c r="T78" s="144"/>
      <c r="U78" s="33"/>
      <c r="V78" s="144"/>
      <c r="X78" s="114">
        <f>$O78*'1.1. данные'!$E$18*(12/'1.1. данные'!$E$17/8)*F78*$M78*$E$16*X$19</f>
        <v>0</v>
      </c>
      <c r="Y78" s="114">
        <f>IF($E78=Dict!$F$2,0,
$O78*'1.1. данные'!$E$18*(12/'1.1. данные'!$E$17/8)*G78*$M78*$E$16*Y$19)</f>
        <v>0</v>
      </c>
      <c r="Z78" s="108">
        <f>IF($E78=Dict!$F$2,0,
$O78*'1.1. данные'!$E$18*(12/'1.1. данные'!$E$17/8)*H78*$M78*$E$16*Z$19)</f>
        <v>0</v>
      </c>
      <c r="AA78" s="108">
        <f>IF($E78=Dict!$F$2,0,
$O78*'1.1. данные'!$E$18*(12/'1.1. данные'!$E$17/8)*I78*$M78*$E$16*AA$19)</f>
        <v>0</v>
      </c>
      <c r="AB78" s="108">
        <f>IF($E78=Dict!$F$2,0,
$O78*'1.1. данные'!$E$18*(12/'1.1. данные'!$E$17/8)*J78*$M78*$E$16*AB$19)</f>
        <v>0</v>
      </c>
      <c r="AC78" s="108">
        <f>IF($E78=Dict!$F$2,0,
$O78*'1.1. данные'!$E$18*(12/'1.1. данные'!$E$17/8)*K78*$M78*$E$16*AC$19)</f>
        <v>0</v>
      </c>
    </row>
    <row r="79" spans="1:29" s="67" customFormat="1" ht="19.899999999999999" customHeight="1" x14ac:dyDescent="0.6">
      <c r="A79" s="66"/>
      <c r="B79" s="68"/>
      <c r="C79" s="70" t="s">
        <v>71</v>
      </c>
      <c r="D79" s="75"/>
      <c r="E79" s="75"/>
      <c r="F79" s="75"/>
      <c r="G79" s="75"/>
      <c r="H79" s="75"/>
      <c r="I79" s="75"/>
      <c r="J79" s="75"/>
      <c r="K79" s="75"/>
      <c r="L79" s="75"/>
      <c r="M79" s="75"/>
      <c r="N79" s="75"/>
      <c r="O79" s="75"/>
      <c r="P79" s="71">
        <f>SUM(P74:P78)</f>
        <v>0</v>
      </c>
      <c r="Q79" s="27"/>
      <c r="R79" s="27"/>
      <c r="S79" s="146"/>
      <c r="T79" s="146"/>
      <c r="U79" s="69"/>
      <c r="V79" s="146"/>
      <c r="X79" s="109">
        <f t="shared" ref="X79:AC79" si="7">SUM(X74:X78)</f>
        <v>0</v>
      </c>
      <c r="Y79" s="109">
        <f t="shared" si="7"/>
        <v>0</v>
      </c>
      <c r="Z79" s="109">
        <f t="shared" si="7"/>
        <v>0</v>
      </c>
      <c r="AA79" s="109">
        <f t="shared" si="7"/>
        <v>0</v>
      </c>
      <c r="AB79" s="109">
        <f t="shared" si="7"/>
        <v>0</v>
      </c>
      <c r="AC79" s="109">
        <f t="shared" si="7"/>
        <v>0</v>
      </c>
    </row>
    <row r="80" spans="1:29" s="23" customFormat="1" ht="15.6" x14ac:dyDescent="0.6">
      <c r="A80" s="27"/>
      <c r="B80" s="32"/>
      <c r="C80" s="27"/>
      <c r="D80" s="27"/>
      <c r="E80" s="27"/>
      <c r="F80" s="27"/>
      <c r="G80" s="27"/>
      <c r="H80" s="27"/>
      <c r="I80" s="27"/>
      <c r="J80" s="27"/>
      <c r="K80" s="27"/>
      <c r="L80" s="27"/>
      <c r="M80" s="27"/>
      <c r="N80" s="27"/>
      <c r="O80" s="27"/>
      <c r="P80" s="27"/>
      <c r="Q80" s="27"/>
      <c r="R80" s="27"/>
      <c r="S80" s="144"/>
      <c r="T80" s="144"/>
      <c r="U80" s="33"/>
      <c r="V80" s="144"/>
      <c r="X80" s="102"/>
      <c r="Y80" s="102"/>
      <c r="Z80" s="102"/>
      <c r="AA80" s="102"/>
      <c r="AB80" s="102"/>
      <c r="AC80" s="102"/>
    </row>
    <row r="81" spans="1:29" s="23" customFormat="1" ht="15.6" x14ac:dyDescent="0.6">
      <c r="A81" s="27"/>
      <c r="B81" s="32"/>
      <c r="C81" s="25" t="s">
        <v>56</v>
      </c>
      <c r="D81" s="27"/>
      <c r="E81" s="27"/>
      <c r="F81" s="27"/>
      <c r="G81" s="27"/>
      <c r="H81" s="27"/>
      <c r="I81" s="27"/>
      <c r="J81" s="27"/>
      <c r="K81" s="27"/>
      <c r="L81" s="27"/>
      <c r="M81" s="27"/>
      <c r="N81" s="27"/>
      <c r="O81" s="27"/>
      <c r="P81" s="27"/>
      <c r="Q81" s="27"/>
      <c r="R81" s="27"/>
      <c r="S81" s="144"/>
      <c r="T81" s="144"/>
      <c r="U81" s="33"/>
      <c r="V81" s="144"/>
      <c r="X81" s="102"/>
      <c r="Y81" s="102"/>
      <c r="Z81" s="102"/>
      <c r="AA81" s="102"/>
      <c r="AB81" s="102"/>
      <c r="AC81" s="102"/>
    </row>
    <row r="82" spans="1:29" s="23" customFormat="1" ht="132" customHeight="1" x14ac:dyDescent="0.6">
      <c r="A82" s="27"/>
      <c r="B82" s="32"/>
      <c r="C82" s="143" t="s">
        <v>38</v>
      </c>
      <c r="D82" s="143" t="s">
        <v>50</v>
      </c>
      <c r="E82" s="143" t="s">
        <v>102</v>
      </c>
      <c r="F82" s="143" t="s">
        <v>110</v>
      </c>
      <c r="G82" s="143" t="s">
        <v>109</v>
      </c>
      <c r="H82" s="312" t="s">
        <v>174</v>
      </c>
      <c r="I82" s="312"/>
      <c r="J82" s="312"/>
      <c r="K82" s="312"/>
      <c r="L82" s="312"/>
      <c r="M82" s="312"/>
      <c r="N82" s="143" t="s">
        <v>234</v>
      </c>
      <c r="O82" s="143" t="s">
        <v>111</v>
      </c>
      <c r="P82" s="143" t="s">
        <v>240</v>
      </c>
      <c r="Q82" s="143" t="s">
        <v>211</v>
      </c>
      <c r="R82" s="143" t="s">
        <v>241</v>
      </c>
      <c r="S82" s="143" t="s">
        <v>108</v>
      </c>
      <c r="T82" s="143" t="s">
        <v>112</v>
      </c>
      <c r="U82" s="33"/>
      <c r="V82" s="144"/>
      <c r="X82" s="102">
        <v>1</v>
      </c>
      <c r="Y82" s="102">
        <v>2</v>
      </c>
      <c r="Z82" s="102">
        <v>3</v>
      </c>
      <c r="AA82" s="102">
        <v>4</v>
      </c>
      <c r="AB82" s="102">
        <v>5</v>
      </c>
      <c r="AC82" s="102">
        <v>6</v>
      </c>
    </row>
    <row r="83" spans="1:29" s="23" customFormat="1" ht="15.6" x14ac:dyDescent="0.6">
      <c r="A83" s="27"/>
      <c r="B83" s="32"/>
      <c r="C83" s="143"/>
      <c r="D83" s="143"/>
      <c r="E83" s="143"/>
      <c r="F83" s="143"/>
      <c r="G83" s="143"/>
      <c r="H83" s="143" t="str">
        <f>IF(1&lt;='1.1. данные'!$E$5,"1 год","-")</f>
        <v>1 год</v>
      </c>
      <c r="I83" s="143" t="str">
        <f>IF(2&lt;='1.1. данные'!$E$5,"2 год","-")</f>
        <v>2 год</v>
      </c>
      <c r="J83" s="143" t="str">
        <f>IF(3&lt;='1.1. данные'!$E$5,"3 год","-")</f>
        <v>3 год</v>
      </c>
      <c r="K83" s="143" t="str">
        <f>IF(4&lt;='1.1. данные'!$E$5,"4 год","-")</f>
        <v>-</v>
      </c>
      <c r="L83" s="143" t="str">
        <f>IF(5&lt;='1.1. данные'!$E$5,"5 год","-")</f>
        <v>-</v>
      </c>
      <c r="M83" s="143" t="str">
        <f>IF(6&lt;='1.1. данные'!$E$5,"6 год","-")</f>
        <v>-</v>
      </c>
      <c r="N83" s="143"/>
      <c r="O83" s="143"/>
      <c r="P83" s="143"/>
      <c r="Q83" s="143"/>
      <c r="R83" s="143"/>
      <c r="S83" s="143"/>
      <c r="T83" s="143"/>
      <c r="U83" s="33"/>
      <c r="V83" s="144"/>
      <c r="X83" s="110" t="s">
        <v>163</v>
      </c>
      <c r="Y83" s="110" t="s">
        <v>165</v>
      </c>
      <c r="Z83" s="110" t="s">
        <v>166</v>
      </c>
      <c r="AA83" s="110" t="s">
        <v>167</v>
      </c>
      <c r="AB83" s="110" t="s">
        <v>168</v>
      </c>
      <c r="AC83" s="110" t="s">
        <v>169</v>
      </c>
    </row>
    <row r="84" spans="1:29" s="23" customFormat="1" ht="15.6" x14ac:dyDescent="0.6">
      <c r="A84" s="27"/>
      <c r="B84" s="32"/>
      <c r="C84" s="65" t="str">
        <f>IF(LEN(D84)&gt;0,1,"")</f>
        <v/>
      </c>
      <c r="D84" s="18"/>
      <c r="E84" s="18"/>
      <c r="F84" s="72"/>
      <c r="G84" s="72"/>
      <c r="H84" s="72"/>
      <c r="I84" s="72"/>
      <c r="J84" s="72"/>
      <c r="K84" s="72"/>
      <c r="L84" s="72"/>
      <c r="M84" s="72"/>
      <c r="N84" s="72"/>
      <c r="O84" s="74"/>
      <c r="P84" s="72"/>
      <c r="Q84" s="72"/>
      <c r="R84" s="72"/>
      <c r="S84" s="89">
        <f>IF($E84=Dict!$I$2,IF($G84&gt;='1.1. данные'!$E$5,1,ROUNDUP('1.1. данные'!$E$5/$G84,0)),IF($F84=Dict!$J$2,1,SUM($H84:$M84)))</f>
        <v>0</v>
      </c>
      <c r="T84" s="73">
        <f>SUM(X84:AC84)</f>
        <v>0</v>
      </c>
      <c r="U84" s="33"/>
      <c r="V84" s="144"/>
      <c r="X84" s="113">
        <f>IF($E84=Dict!$I$2,1,IF($F84=Dict!$J$2,1,H84))*$O84*$Q84*X$18*$E$16</f>
        <v>0</v>
      </c>
      <c r="Y84" s="113">
        <f>IF($E84=Dict!$I$2,
IF($G84&gt;='1.1. данные'!$E$5,0,
IF(MOD(Y$34-1,$G84)=0,1,0)),IF($F84=Dict!$J$2,0,I84))*$O84*$Q84*Y$18*$E$16</f>
        <v>0</v>
      </c>
      <c r="Z84" s="108">
        <f>IF($E84=Dict!$I$2,
IF($G84&gt;='1.1. данные'!$E$5,0,
IF(MOD(Z$34-1,$G84)=0,1,0)),IF($F84=Dict!$J$2,0,J84))*$O84*$Q84*Z$18*$E$16</f>
        <v>0</v>
      </c>
      <c r="AA84" s="108">
        <f>IF($E84=Dict!$I$2,
IF($G84&gt;='1.1. данные'!$E$5,0,
IF(MOD(AA$34-1,$G84)=0,1,0)),IF($F84=Dict!$J$2,0,K84))*$O84*$Q84*AA$18*$E$16</f>
        <v>0</v>
      </c>
      <c r="AB84" s="108">
        <f>IF($E84=Dict!$I$2,
IF($G84&gt;='1.1. данные'!$E$5,0,
IF(MOD(AB$34-1,$G84)=0,1,0)),IF($F84=Dict!$J$2,0,L84))*$O84*$Q84*AB$18*$E$16</f>
        <v>0</v>
      </c>
      <c r="AC84" s="108">
        <f>IF($E84=Dict!$I$2,
IF($G84&gt;='1.1. данные'!$E$5,0,
IF(MOD(AC$34-1,$G84)=0,1,0)),IF($F84=Dict!$J$2,0,M84))*$O84*$Q84*AC$18*$E$16</f>
        <v>0</v>
      </c>
    </row>
    <row r="85" spans="1:29" s="23" customFormat="1" ht="15.6" x14ac:dyDescent="0.6">
      <c r="A85" s="27"/>
      <c r="B85" s="32"/>
      <c r="C85" s="65" t="str">
        <f>IF(LEN(D85)&gt;0,C84+1,"")</f>
        <v/>
      </c>
      <c r="D85" s="18"/>
      <c r="E85" s="18"/>
      <c r="F85" s="72"/>
      <c r="G85" s="72"/>
      <c r="H85" s="72"/>
      <c r="I85" s="72"/>
      <c r="J85" s="72"/>
      <c r="K85" s="72"/>
      <c r="L85" s="72"/>
      <c r="M85" s="72"/>
      <c r="N85" s="72"/>
      <c r="O85" s="74"/>
      <c r="P85" s="72"/>
      <c r="Q85" s="72"/>
      <c r="R85" s="72"/>
      <c r="S85" s="89">
        <f>IF($E85=Dict!$I$2,IF($G85&gt;='1.1. данные'!$E$5,1,ROUNDUP('1.1. данные'!$E$5/$G85,0)),IF($F85=Dict!$J$2,1,SUM($H85:$M85)))</f>
        <v>0</v>
      </c>
      <c r="T85" s="73">
        <f>SUM(X85:AC85)</f>
        <v>0</v>
      </c>
      <c r="U85" s="33"/>
      <c r="V85" s="144"/>
      <c r="X85" s="114">
        <f>IF($E85=Dict!$I$2,1,IF($F85=Dict!$J$2,1,H85))*$O85*$Q85*X$18*$E$16</f>
        <v>0</v>
      </c>
      <c r="Y85" s="114">
        <f>IF($E85=Dict!$I$2,
IF($G85&gt;='1.1. данные'!$E$5,0,
IF(MOD(Y$34-1,$G85)=0,1,0)),IF($F85=Dict!$J$2,0,I85))*$O85*$Q85*Y$18*$E$16</f>
        <v>0</v>
      </c>
      <c r="Z85" s="108">
        <f>IF($E85=Dict!$I$2,
IF($G85&gt;='1.1. данные'!$E$5,0,
IF(MOD(Z$34-1,$G85)=0,1,0)),IF($F85=Dict!$J$2,0,J85))*$O85*$Q85*Z$18*$E$16</f>
        <v>0</v>
      </c>
      <c r="AA85" s="108">
        <f>IF($E85=Dict!$I$2,
IF($G85&gt;='1.1. данные'!$E$5,0,
IF(MOD(AA$34-1,$G85)=0,1,0)),IF($F85=Dict!$J$2,0,K85))*$O85*$Q85*AA$18*$E$16</f>
        <v>0</v>
      </c>
      <c r="AB85" s="108">
        <f>IF($E85=Dict!$I$2,
IF($G85&gt;='1.1. данные'!$E$5,0,
IF(MOD(AB$34-1,$G85)=0,1,0)),IF($F85=Dict!$J$2,0,L85))*$O85*$Q85*AB$18*$E$16</f>
        <v>0</v>
      </c>
      <c r="AC85" s="108">
        <f>IF($E85=Dict!$I$2,
IF($G85&gt;='1.1. данные'!$E$5,0,
IF(MOD(AC$34-1,$G85)=0,1,0)),IF($F85=Dict!$J$2,0,M85))*$O85*$Q85*AC$18*$E$16</f>
        <v>0</v>
      </c>
    </row>
    <row r="86" spans="1:29" s="23" customFormat="1" ht="15.6" x14ac:dyDescent="0.6">
      <c r="A86" s="27"/>
      <c r="B86" s="32"/>
      <c r="C86" s="65" t="str">
        <f>IF(LEN(D86)&gt;0,C85+1,"")</f>
        <v/>
      </c>
      <c r="D86" s="18"/>
      <c r="E86" s="18"/>
      <c r="F86" s="72"/>
      <c r="G86" s="72"/>
      <c r="H86" s="72"/>
      <c r="I86" s="72"/>
      <c r="J86" s="72"/>
      <c r="K86" s="72"/>
      <c r="L86" s="72"/>
      <c r="M86" s="72"/>
      <c r="N86" s="72"/>
      <c r="O86" s="74"/>
      <c r="P86" s="72"/>
      <c r="Q86" s="72"/>
      <c r="R86" s="72"/>
      <c r="S86" s="89">
        <f>IF($E86=Dict!$I$2,IF($G86&gt;='1.1. данные'!$E$5,1,ROUNDUP('1.1. данные'!$E$5/$G86,0)),IF($F86=Dict!$J$2,1,SUM($H86:$M86)))</f>
        <v>0</v>
      </c>
      <c r="T86" s="73">
        <f>SUM(X86:AC86)</f>
        <v>0</v>
      </c>
      <c r="U86" s="33"/>
      <c r="V86" s="144"/>
      <c r="X86" s="114">
        <f>IF($E86=Dict!$I$2,1,IF($F86=Dict!$J$2,1,H86))*$O86*$Q86*X$18*$E$16</f>
        <v>0</v>
      </c>
      <c r="Y86" s="114">
        <f>IF($E86=Dict!$I$2,
IF($G86&gt;='1.1. данные'!$E$5,0,
IF(MOD(Y$34-1,$G86)=0,1,0)),IF($F86=Dict!$J$2,0,I86))*$O86*$Q86*Y$18*$E$16</f>
        <v>0</v>
      </c>
      <c r="Z86" s="108">
        <f>IF($E86=Dict!$I$2,
IF($G86&gt;='1.1. данные'!$E$5,0,
IF(MOD(Z$34-1,$G86)=0,1,0)),IF($F86=Dict!$J$2,0,J86))*$O86*$Q86*Z$18*$E$16</f>
        <v>0</v>
      </c>
      <c r="AA86" s="108">
        <f>IF($E86=Dict!$I$2,
IF($G86&gt;='1.1. данные'!$E$5,0,
IF(MOD(AA$34-1,$G86)=0,1,0)),IF($F86=Dict!$J$2,0,K86))*$O86*$Q86*AA$18*$E$16</f>
        <v>0</v>
      </c>
      <c r="AB86" s="108">
        <f>IF($E86=Dict!$I$2,
IF($G86&gt;='1.1. данные'!$E$5,0,
IF(MOD(AB$34-1,$G86)=0,1,0)),IF($F86=Dict!$J$2,0,L86))*$O86*$Q86*AB$18*$E$16</f>
        <v>0</v>
      </c>
      <c r="AC86" s="108">
        <f>IF($E86=Dict!$I$2,
IF($G86&gt;='1.1. данные'!$E$5,0,
IF(MOD(AC$34-1,$G86)=0,1,0)),IF($F86=Dict!$J$2,0,M86))*$O86*$Q86*AC$18*$E$16</f>
        <v>0</v>
      </c>
    </row>
    <row r="87" spans="1:29" s="23" customFormat="1" ht="15.6" x14ac:dyDescent="0.6">
      <c r="A87" s="27"/>
      <c r="B87" s="32"/>
      <c r="C87" s="65" t="str">
        <f>IF(LEN(D87)&gt;0,C86+1,"")</f>
        <v/>
      </c>
      <c r="D87" s="18"/>
      <c r="E87" s="18"/>
      <c r="F87" s="72"/>
      <c r="G87" s="72"/>
      <c r="H87" s="72"/>
      <c r="I87" s="72"/>
      <c r="J87" s="72"/>
      <c r="K87" s="72"/>
      <c r="L87" s="72"/>
      <c r="M87" s="72"/>
      <c r="N87" s="72"/>
      <c r="O87" s="74"/>
      <c r="P87" s="72"/>
      <c r="Q87" s="72"/>
      <c r="R87" s="72"/>
      <c r="S87" s="89">
        <f>IF($E87=Dict!$I$2,IF($G87&gt;='1.1. данные'!$E$5,1,ROUNDUP('1.1. данные'!$E$5/$G87,0)),IF($F87=Dict!$J$2,1,SUM($H87:$M87)))</f>
        <v>0</v>
      </c>
      <c r="T87" s="73">
        <f>SUM(X87:AC87)</f>
        <v>0</v>
      </c>
      <c r="U87" s="33"/>
      <c r="V87" s="144"/>
      <c r="X87" s="114">
        <f>IF($E87=Dict!$I$2,1,IF($F87=Dict!$J$2,1,H87))*$O87*$Q87*X$18*$E$16</f>
        <v>0</v>
      </c>
      <c r="Y87" s="114">
        <f>IF($E87=Dict!$I$2,
IF($G87&gt;='1.1. данные'!$E$5,0,
IF(MOD(Y$34-1,$G87)=0,1,0)),IF($F87=Dict!$J$2,0,I87))*$O87*$Q87*Y$18*$E$16</f>
        <v>0</v>
      </c>
      <c r="Z87" s="108">
        <f>IF($E87=Dict!$I$2,
IF($G87&gt;='1.1. данные'!$E$5,0,
IF(MOD(Z$34-1,$G87)=0,1,0)),IF($F87=Dict!$J$2,0,J87))*$O87*$Q87*Z$18*$E$16</f>
        <v>0</v>
      </c>
      <c r="AA87" s="108">
        <f>IF($E87=Dict!$I$2,
IF($G87&gt;='1.1. данные'!$E$5,0,
IF(MOD(AA$34-1,$G87)=0,1,0)),IF($F87=Dict!$J$2,0,K87))*$O87*$Q87*AA$18*$E$16</f>
        <v>0</v>
      </c>
      <c r="AB87" s="108">
        <f>IF($E87=Dict!$I$2,
IF($G87&gt;='1.1. данные'!$E$5,0,
IF(MOD(AB$34-1,$G87)=0,1,0)),IF($F87=Dict!$J$2,0,L87))*$O87*$Q87*AB$18*$E$16</f>
        <v>0</v>
      </c>
      <c r="AC87" s="108">
        <f>IF($E87=Dict!$I$2,
IF($G87&gt;='1.1. данные'!$E$5,0,
IF(MOD(AC$34-1,$G87)=0,1,0)),IF($F87=Dict!$J$2,0,M87))*$O87*$Q87*AC$18*$E$16</f>
        <v>0</v>
      </c>
    </row>
    <row r="88" spans="1:29" s="23" customFormat="1" ht="15.6" x14ac:dyDescent="0.6">
      <c r="A88" s="27"/>
      <c r="B88" s="32"/>
      <c r="C88" s="65" t="str">
        <f>IF(LEN(D88)&gt;0,C87+1,"")</f>
        <v/>
      </c>
      <c r="D88" s="18"/>
      <c r="E88" s="18"/>
      <c r="F88" s="72"/>
      <c r="G88" s="72"/>
      <c r="H88" s="72"/>
      <c r="I88" s="72"/>
      <c r="J88" s="72"/>
      <c r="K88" s="72"/>
      <c r="L88" s="72"/>
      <c r="M88" s="72"/>
      <c r="N88" s="72"/>
      <c r="O88" s="74"/>
      <c r="P88" s="72"/>
      <c r="Q88" s="72"/>
      <c r="R88" s="72"/>
      <c r="S88" s="89">
        <f>IF($E88=Dict!$I$2,IF($G88&gt;='1.1. данные'!$E$5,1,ROUNDUP('1.1. данные'!$E$5/$G88,0)),IF($F88=Dict!$J$2,1,SUM($H88:$M88)))</f>
        <v>0</v>
      </c>
      <c r="T88" s="73">
        <f>SUM(X88:AC88)</f>
        <v>0</v>
      </c>
      <c r="U88" s="33"/>
      <c r="V88" s="144"/>
      <c r="X88" s="114">
        <f>IF($E88=Dict!$I$2,1,IF($F88=Dict!$J$2,1,H88))*$O88*$Q88*X$18*$E$16</f>
        <v>0</v>
      </c>
      <c r="Y88" s="114">
        <f>IF($E88=Dict!$I$2,
IF($G88&gt;='1.1. данные'!$E$5,0,
IF(MOD(Y$34-1,$G88)=0,1,0)),IF($F88=Dict!$J$2,0,I88))*$O88*$Q88*Y$18*$E$16</f>
        <v>0</v>
      </c>
      <c r="Z88" s="108">
        <f>IF($E88=Dict!$I$2,
IF($G88&gt;='1.1. данные'!$E$5,0,
IF(MOD(Z$34-1,$G88)=0,1,0)),IF($F88=Dict!$J$2,0,J88))*$O88*$Q88*Z$18*$E$16</f>
        <v>0</v>
      </c>
      <c r="AA88" s="108">
        <f>IF($E88=Dict!$I$2,
IF($G88&gt;='1.1. данные'!$E$5,0,
IF(MOD(AA$34-1,$G88)=0,1,0)),IF($F88=Dict!$J$2,0,K88))*$O88*$Q88*AA$18*$E$16</f>
        <v>0</v>
      </c>
      <c r="AB88" s="108">
        <f>IF($E88=Dict!$I$2,
IF($G88&gt;='1.1. данные'!$E$5,0,
IF(MOD(AB$34-1,$G88)=0,1,0)),IF($F88=Dict!$J$2,0,L88))*$O88*$Q88*AB$18*$E$16</f>
        <v>0</v>
      </c>
      <c r="AC88" s="108">
        <f>IF($E88=Dict!$I$2,
IF($G88&gt;='1.1. данные'!$E$5,0,
IF(MOD(AC$34-1,$G88)=0,1,0)),IF($F88=Dict!$J$2,0,M88))*$O88*$Q88*AC$18*$E$16</f>
        <v>0</v>
      </c>
    </row>
    <row r="89" spans="1:29" s="67" customFormat="1" ht="19.899999999999999" customHeight="1" x14ac:dyDescent="0.6">
      <c r="A89" s="66"/>
      <c r="B89" s="68"/>
      <c r="C89" s="70" t="s">
        <v>71</v>
      </c>
      <c r="D89" s="70"/>
      <c r="E89" s="70"/>
      <c r="F89" s="70"/>
      <c r="G89" s="70"/>
      <c r="H89" s="70"/>
      <c r="I89" s="70"/>
      <c r="J89" s="70"/>
      <c r="K89" s="70"/>
      <c r="L89" s="70"/>
      <c r="M89" s="70"/>
      <c r="N89" s="70"/>
      <c r="O89" s="70"/>
      <c r="P89" s="70"/>
      <c r="Q89" s="70"/>
      <c r="R89" s="70"/>
      <c r="S89" s="70"/>
      <c r="T89" s="71">
        <f>SUM(T84:T88)</f>
        <v>0</v>
      </c>
      <c r="U89" s="69"/>
      <c r="V89" s="146"/>
      <c r="W89" s="23"/>
      <c r="X89" s="109">
        <f t="shared" ref="X89:AC89" si="8">SUM(X84:X88)</f>
        <v>0</v>
      </c>
      <c r="Y89" s="109">
        <f t="shared" si="8"/>
        <v>0</v>
      </c>
      <c r="Z89" s="109">
        <f t="shared" si="8"/>
        <v>0</v>
      </c>
      <c r="AA89" s="109">
        <f t="shared" si="8"/>
        <v>0</v>
      </c>
      <c r="AB89" s="109">
        <f t="shared" si="8"/>
        <v>0</v>
      </c>
      <c r="AC89" s="109">
        <f t="shared" si="8"/>
        <v>0</v>
      </c>
    </row>
    <row r="90" spans="1:29" s="23" customFormat="1" ht="15.6" x14ac:dyDescent="0.6">
      <c r="A90" s="27"/>
      <c r="B90" s="37"/>
      <c r="C90" s="40"/>
      <c r="D90" s="40"/>
      <c r="E90" s="40"/>
      <c r="F90" s="40"/>
      <c r="G90" s="40"/>
      <c r="H90" s="40"/>
      <c r="I90" s="40"/>
      <c r="J90" s="40"/>
      <c r="K90" s="40"/>
      <c r="L90" s="40"/>
      <c r="M90" s="40"/>
      <c r="N90" s="40"/>
      <c r="O90" s="40"/>
      <c r="P90" s="40"/>
      <c r="Q90" s="40"/>
      <c r="R90" s="40"/>
      <c r="S90" s="40"/>
      <c r="T90" s="40"/>
      <c r="U90" s="38"/>
      <c r="V90" s="144"/>
      <c r="X90" s="102"/>
      <c r="Y90" s="102"/>
      <c r="Z90" s="102"/>
      <c r="AA90" s="102"/>
      <c r="AB90" s="102"/>
      <c r="AC90" s="102"/>
    </row>
    <row r="91" spans="1:29" s="23" customFormat="1" ht="15.6" x14ac:dyDescent="0.6">
      <c r="A91" s="27"/>
      <c r="B91" s="27"/>
      <c r="C91" s="27"/>
      <c r="D91" s="27"/>
      <c r="E91" s="27"/>
      <c r="F91" s="27"/>
      <c r="G91" s="27"/>
      <c r="H91" s="27"/>
      <c r="I91" s="27"/>
      <c r="J91" s="27"/>
      <c r="K91" s="27"/>
      <c r="L91" s="27"/>
      <c r="M91" s="27"/>
      <c r="N91" s="27"/>
      <c r="O91" s="27"/>
      <c r="P91" s="27"/>
      <c r="Q91" s="27"/>
      <c r="R91" s="27"/>
      <c r="S91" s="27"/>
      <c r="T91" s="144"/>
      <c r="U91" s="144"/>
      <c r="V91" s="144"/>
      <c r="X91" s="102"/>
      <c r="Y91" s="102"/>
      <c r="Z91" s="102"/>
      <c r="AA91" s="102"/>
      <c r="AB91" s="102"/>
      <c r="AC91" s="102"/>
    </row>
    <row r="92" spans="1:29" s="23" customFormat="1" ht="15.6" x14ac:dyDescent="0.6">
      <c r="A92" s="27"/>
      <c r="B92" s="29"/>
      <c r="C92" s="30"/>
      <c r="D92" s="30"/>
      <c r="E92" s="30"/>
      <c r="F92" s="30"/>
      <c r="G92" s="30"/>
      <c r="H92" s="30"/>
      <c r="I92" s="30"/>
      <c r="J92" s="30"/>
      <c r="K92" s="30"/>
      <c r="L92" s="30"/>
      <c r="M92" s="30"/>
      <c r="N92" s="30"/>
      <c r="O92" s="30"/>
      <c r="P92" s="30"/>
      <c r="Q92" s="30"/>
      <c r="R92" s="30"/>
      <c r="S92" s="30"/>
      <c r="T92" s="30"/>
      <c r="U92" s="31"/>
      <c r="V92" s="144"/>
      <c r="X92" s="103"/>
      <c r="Y92" s="103"/>
      <c r="Z92" s="103"/>
      <c r="AA92" s="103"/>
      <c r="AB92" s="103"/>
      <c r="AC92" s="103"/>
    </row>
    <row r="93" spans="1:29" s="23" customFormat="1" ht="15.6" x14ac:dyDescent="0.6">
      <c r="A93" s="27"/>
      <c r="B93" s="32"/>
      <c r="C93" s="22" t="str">
        <f>CONCATENATE("3.2.",$C$17,". Содержательные издержки группы объектов ",$C$17," - """,$D$17,"""")</f>
        <v>3.2.. Содержательные издержки группы объектов  - ""</v>
      </c>
      <c r="D93" s="27"/>
      <c r="E93" s="27"/>
      <c r="F93" s="27"/>
      <c r="G93" s="27"/>
      <c r="H93" s="27"/>
      <c r="I93" s="27"/>
      <c r="J93" s="27"/>
      <c r="K93" s="27"/>
      <c r="L93" s="27"/>
      <c r="M93" s="27"/>
      <c r="N93" s="27"/>
      <c r="O93" s="27"/>
      <c r="P93" s="27"/>
      <c r="Q93" s="27"/>
      <c r="R93" s="27"/>
      <c r="S93" s="144"/>
      <c r="T93" s="144"/>
      <c r="U93" s="33"/>
      <c r="V93" s="144"/>
      <c r="X93" s="103"/>
      <c r="Y93" s="103"/>
      <c r="Z93" s="103"/>
      <c r="AA93" s="103"/>
      <c r="AB93" s="103"/>
      <c r="AC93" s="103"/>
    </row>
    <row r="94" spans="1:29" s="23" customFormat="1" ht="15.6" x14ac:dyDescent="0.6">
      <c r="A94" s="27"/>
      <c r="B94" s="32"/>
      <c r="C94" s="27"/>
      <c r="D94" s="27"/>
      <c r="E94" s="27"/>
      <c r="F94" s="27"/>
      <c r="G94" s="27"/>
      <c r="H94" s="27"/>
      <c r="I94" s="27"/>
      <c r="J94" s="27"/>
      <c r="K94" s="27"/>
      <c r="L94" s="27"/>
      <c r="M94" s="27"/>
      <c r="N94" s="27"/>
      <c r="O94" s="27"/>
      <c r="P94" s="27"/>
      <c r="Q94" s="27"/>
      <c r="R94" s="27"/>
      <c r="S94" s="144"/>
      <c r="T94" s="144"/>
      <c r="U94" s="33"/>
      <c r="V94" s="144"/>
      <c r="X94" s="103"/>
      <c r="Y94" s="103"/>
      <c r="Z94" s="103"/>
      <c r="AA94" s="103"/>
      <c r="AB94" s="103"/>
      <c r="AC94" s="103"/>
    </row>
    <row r="95" spans="1:29" s="23" customFormat="1" ht="15.6" x14ac:dyDescent="0.6">
      <c r="A95" s="27"/>
      <c r="B95" s="32"/>
      <c r="C95" s="25" t="s">
        <v>39</v>
      </c>
      <c r="D95" s="27"/>
      <c r="E95" s="27"/>
      <c r="F95" s="27"/>
      <c r="G95" s="27"/>
      <c r="H95" s="27"/>
      <c r="I95" s="27"/>
      <c r="J95" s="27"/>
      <c r="K95" s="27"/>
      <c r="L95" s="27"/>
      <c r="M95" s="27"/>
      <c r="N95" s="27"/>
      <c r="O95" s="27"/>
      <c r="P95" s="27"/>
      <c r="Q95" s="27"/>
      <c r="R95" s="27"/>
      <c r="S95" s="144"/>
      <c r="T95" s="144"/>
      <c r="U95" s="33"/>
      <c r="V95" s="144"/>
      <c r="X95" s="103"/>
      <c r="Y95" s="103"/>
      <c r="Z95" s="103"/>
      <c r="AA95" s="103"/>
      <c r="AB95" s="103"/>
      <c r="AC95" s="103"/>
    </row>
    <row r="96" spans="1:29" s="36" customFormat="1" ht="127.5" customHeight="1" x14ac:dyDescent="0.6">
      <c r="A96" s="12"/>
      <c r="B96" s="34"/>
      <c r="C96" s="312" t="s">
        <v>38</v>
      </c>
      <c r="D96" s="312" t="s">
        <v>40</v>
      </c>
      <c r="E96" s="312" t="s">
        <v>51</v>
      </c>
      <c r="F96" s="312" t="s">
        <v>173</v>
      </c>
      <c r="G96" s="312"/>
      <c r="H96" s="312"/>
      <c r="I96" s="312"/>
      <c r="J96" s="312"/>
      <c r="K96" s="312"/>
      <c r="L96" s="312" t="s">
        <v>233</v>
      </c>
      <c r="M96" s="312" t="s">
        <v>164</v>
      </c>
      <c r="N96" s="143" t="s">
        <v>242</v>
      </c>
      <c r="O96" s="143" t="s">
        <v>55</v>
      </c>
      <c r="P96" s="143" t="s">
        <v>101</v>
      </c>
      <c r="Q96" s="27"/>
      <c r="R96" s="27"/>
      <c r="S96" s="145"/>
      <c r="T96" s="145"/>
      <c r="U96" s="35"/>
      <c r="V96" s="145"/>
      <c r="X96" s="103"/>
      <c r="Y96" s="103"/>
      <c r="Z96" s="103"/>
      <c r="AA96" s="103"/>
      <c r="AB96" s="103"/>
      <c r="AC96" s="103"/>
    </row>
    <row r="97" spans="1:29" s="36" customFormat="1" ht="15.6" x14ac:dyDescent="0.6">
      <c r="A97" s="12"/>
      <c r="B97" s="34"/>
      <c r="C97" s="312"/>
      <c r="D97" s="313"/>
      <c r="E97" s="313"/>
      <c r="F97" s="143" t="str">
        <f>IF(1&lt;='1.1. данные'!$E$5,"1 год","-")</f>
        <v>1 год</v>
      </c>
      <c r="G97" s="143" t="str">
        <f>IF(2&lt;='1.1. данные'!$E$5,"2 год","-")</f>
        <v>2 год</v>
      </c>
      <c r="H97" s="143" t="str">
        <f>IF(3&lt;='1.1. данные'!$E$5,"3 год","-")</f>
        <v>3 год</v>
      </c>
      <c r="I97" s="143" t="str">
        <f>IF(4&lt;='1.1. данные'!$E$5,"4 год","-")</f>
        <v>-</v>
      </c>
      <c r="J97" s="143" t="str">
        <f>IF(5&lt;='1.1. данные'!$E$5,"5 год","-")</f>
        <v>-</v>
      </c>
      <c r="K97" s="143" t="str">
        <f>IF(6&lt;='1.1. данные'!$E$5,"6 год","-")</f>
        <v>-</v>
      </c>
      <c r="L97" s="313"/>
      <c r="M97" s="313"/>
      <c r="N97" s="143"/>
      <c r="O97" s="143"/>
      <c r="P97" s="143"/>
      <c r="Q97" s="27"/>
      <c r="R97" s="27"/>
      <c r="S97" s="145"/>
      <c r="T97" s="145"/>
      <c r="U97" s="35"/>
      <c r="V97" s="145"/>
      <c r="X97" s="110" t="s">
        <v>163</v>
      </c>
      <c r="Y97" s="110" t="s">
        <v>165</v>
      </c>
      <c r="Z97" s="110" t="s">
        <v>166</v>
      </c>
      <c r="AA97" s="110" t="s">
        <v>167</v>
      </c>
      <c r="AB97" s="110" t="s">
        <v>168</v>
      </c>
      <c r="AC97" s="110" t="s">
        <v>169</v>
      </c>
    </row>
    <row r="98" spans="1:29" s="23" customFormat="1" ht="15.6" x14ac:dyDescent="0.6">
      <c r="A98" s="27"/>
      <c r="B98" s="32"/>
      <c r="C98" s="65" t="str">
        <f>IF(LEN(D98)&gt;0,1,"")</f>
        <v/>
      </c>
      <c r="D98" s="18"/>
      <c r="E98" s="72"/>
      <c r="F98" s="72"/>
      <c r="G98" s="72"/>
      <c r="H98" s="72"/>
      <c r="I98" s="72"/>
      <c r="J98" s="72"/>
      <c r="K98" s="72"/>
      <c r="L98" s="72"/>
      <c r="M98" s="72"/>
      <c r="N98" s="72"/>
      <c r="O98" s="73">
        <f>'1.1. данные'!$E$13</f>
        <v>153864.5</v>
      </c>
      <c r="P98" s="73">
        <f>SUM(X98:AC98)</f>
        <v>0</v>
      </c>
      <c r="Q98" s="27"/>
      <c r="R98" s="27"/>
      <c r="S98" s="144"/>
      <c r="T98" s="144"/>
      <c r="U98" s="33"/>
      <c r="V98" s="144"/>
      <c r="W98" s="112"/>
      <c r="X98" s="113">
        <f>$O98*'1.1. данные'!$E$18*(12/'1.1. данные'!$E$17/8)*F98*$M98*$E$17*X$19</f>
        <v>0</v>
      </c>
      <c r="Y98" s="113">
        <f>IF($E98=Dict!$F$2,0,
$O98*'1.1. данные'!$E$18*(12/'1.1. данные'!$E$17/8)*G98*$M98*$E$17*Y$19)</f>
        <v>0</v>
      </c>
      <c r="Z98" s="108">
        <f>IF($E98=Dict!$F$2,0,
$O98*'1.1. данные'!$E$18*(12/'1.1. данные'!$E$17/8)*H98*$M98*$E$17*Z$19)</f>
        <v>0</v>
      </c>
      <c r="AA98" s="108">
        <f>IF($E98=Dict!$F$2,0,
$O98*'1.1. данные'!$E$18*(12/'1.1. данные'!$E$17/8)*I98*$M98*$E$17*AA$19)</f>
        <v>0</v>
      </c>
      <c r="AB98" s="108">
        <f>IF($E98=Dict!$F$2,0,
$O98*'1.1. данные'!$E$18*(12/'1.1. данные'!$E$17/8)*J98*$M98*$E$17*AB$19)</f>
        <v>0</v>
      </c>
      <c r="AC98" s="108">
        <f>IF($E98=Dict!$F$2,0,
$O98*'1.1. данные'!$E$18*(12/'1.1. данные'!$E$17/8)*K98*$M98*$E$17*AC$19)</f>
        <v>0</v>
      </c>
    </row>
    <row r="99" spans="1:29" s="23" customFormat="1" ht="15.6" x14ac:dyDescent="0.6">
      <c r="A99" s="27"/>
      <c r="B99" s="32"/>
      <c r="C99" s="65" t="str">
        <f>IF(LEN(D99)&gt;0,C98+1,"")</f>
        <v/>
      </c>
      <c r="D99" s="18"/>
      <c r="E99" s="72"/>
      <c r="F99" s="72"/>
      <c r="G99" s="72"/>
      <c r="H99" s="72"/>
      <c r="I99" s="72"/>
      <c r="J99" s="72"/>
      <c r="K99" s="72"/>
      <c r="L99" s="72"/>
      <c r="M99" s="72"/>
      <c r="N99" s="72"/>
      <c r="O99" s="73">
        <f>'1.1. данные'!$E$13</f>
        <v>153864.5</v>
      </c>
      <c r="P99" s="73">
        <f>SUM(X99:AC99)</f>
        <v>0</v>
      </c>
      <c r="Q99" s="27"/>
      <c r="R99" s="27"/>
      <c r="S99" s="144"/>
      <c r="T99" s="144"/>
      <c r="U99" s="33"/>
      <c r="V99" s="144"/>
      <c r="W99" s="112"/>
      <c r="X99" s="114">
        <f>$O99*'1.1. данные'!$E$18*(12/'1.1. данные'!$E$17/8)*F99*$M99*$E$17*X$19</f>
        <v>0</v>
      </c>
      <c r="Y99" s="114">
        <f>IF($E99=Dict!$F$2,0,
$O99*'1.1. данные'!$E$18*(12/'1.1. данные'!$E$17/8)*G99*$M99*$E$17*Y$19)</f>
        <v>0</v>
      </c>
      <c r="Z99" s="108">
        <f>IF($E99=Dict!$F$2,0,
$O99*'1.1. данные'!$E$18*(12/'1.1. данные'!$E$17/8)*H99*$M99*$E$17*Z$19)</f>
        <v>0</v>
      </c>
      <c r="AA99" s="108">
        <f>IF($E99=Dict!$F$2,0,
$O99*'1.1. данные'!$E$18*(12/'1.1. данные'!$E$17/8)*I99*$M99*$E$17*AA$19)</f>
        <v>0</v>
      </c>
      <c r="AB99" s="108">
        <f>IF($E99=Dict!$F$2,0,
$O99*'1.1. данные'!$E$18*(12/'1.1. данные'!$E$17/8)*J99*$M99*$E$17*AB$19)</f>
        <v>0</v>
      </c>
      <c r="AC99" s="108">
        <f>IF($E99=Dict!$F$2,0,
$O99*'1.1. данные'!$E$18*(12/'1.1. данные'!$E$17/8)*K99*$M99*$E$17*AC$19)</f>
        <v>0</v>
      </c>
    </row>
    <row r="100" spans="1:29" s="23" customFormat="1" ht="15.6" x14ac:dyDescent="0.6">
      <c r="A100" s="27"/>
      <c r="B100" s="32"/>
      <c r="C100" s="65" t="str">
        <f>IF(LEN(D100)&gt;0,C99+1,"")</f>
        <v/>
      </c>
      <c r="D100" s="18"/>
      <c r="E100" s="72"/>
      <c r="F100" s="72"/>
      <c r="G100" s="72"/>
      <c r="H100" s="72"/>
      <c r="I100" s="72"/>
      <c r="J100" s="72"/>
      <c r="K100" s="72"/>
      <c r="L100" s="72"/>
      <c r="M100" s="72"/>
      <c r="N100" s="72"/>
      <c r="O100" s="73">
        <f>'1.1. данные'!$E$13</f>
        <v>153864.5</v>
      </c>
      <c r="P100" s="73">
        <f>SUM(X100:AC100)</f>
        <v>0</v>
      </c>
      <c r="Q100" s="27"/>
      <c r="R100" s="27"/>
      <c r="S100" s="144"/>
      <c r="T100" s="144"/>
      <c r="U100" s="33"/>
      <c r="V100" s="144"/>
      <c r="X100" s="114">
        <f>$O100*'1.1. данные'!$E$18*(12/'1.1. данные'!$E$17/8)*F100*$M100*$E$17*X$19</f>
        <v>0</v>
      </c>
      <c r="Y100" s="114">
        <f>IF($E100=Dict!$F$2,0,
$O100*'1.1. данные'!$E$18*(12/'1.1. данные'!$E$17/8)*G100*$M100*$E$17*Y$19)</f>
        <v>0</v>
      </c>
      <c r="Z100" s="108">
        <f>IF($E100=Dict!$F$2,0,
$O100*'1.1. данные'!$E$18*(12/'1.1. данные'!$E$17/8)*H100*$M100*$E$17*Z$19)</f>
        <v>0</v>
      </c>
      <c r="AA100" s="108">
        <f>IF($E100=Dict!$F$2,0,
$O100*'1.1. данные'!$E$18*(12/'1.1. данные'!$E$17/8)*I100*$M100*$E$17*AA$19)</f>
        <v>0</v>
      </c>
      <c r="AB100" s="108">
        <f>IF($E100=Dict!$F$2,0,
$O100*'1.1. данные'!$E$18*(12/'1.1. данные'!$E$17/8)*J100*$M100*$E$17*AB$19)</f>
        <v>0</v>
      </c>
      <c r="AC100" s="108">
        <f>IF($E100=Dict!$F$2,0,
$O100*'1.1. данные'!$E$18*(12/'1.1. данные'!$E$17/8)*K100*$M100*$E$17*AC$19)</f>
        <v>0</v>
      </c>
    </row>
    <row r="101" spans="1:29" s="23" customFormat="1" ht="15.6" x14ac:dyDescent="0.6">
      <c r="A101" s="27"/>
      <c r="B101" s="32"/>
      <c r="C101" s="65" t="str">
        <f>IF(LEN(D101)&gt;0,C100+1,"")</f>
        <v/>
      </c>
      <c r="D101" s="18"/>
      <c r="E101" s="72"/>
      <c r="F101" s="72"/>
      <c r="G101" s="72"/>
      <c r="H101" s="72"/>
      <c r="I101" s="72"/>
      <c r="J101" s="72"/>
      <c r="K101" s="72"/>
      <c r="L101" s="72"/>
      <c r="M101" s="72"/>
      <c r="N101" s="72"/>
      <c r="O101" s="73">
        <f>'1.1. данные'!$E$13</f>
        <v>153864.5</v>
      </c>
      <c r="P101" s="73">
        <f>SUM(X101:AC101)</f>
        <v>0</v>
      </c>
      <c r="Q101" s="27"/>
      <c r="R101" s="27"/>
      <c r="S101" s="144"/>
      <c r="T101" s="144"/>
      <c r="U101" s="33"/>
      <c r="V101" s="144"/>
      <c r="X101" s="114">
        <f>$O101*'1.1. данные'!$E$18*(12/'1.1. данные'!$E$17/8)*F101*$M101*$E$17*X$19</f>
        <v>0</v>
      </c>
      <c r="Y101" s="114">
        <f>IF($E101=Dict!$F$2,0,
$O101*'1.1. данные'!$E$18*(12/'1.1. данные'!$E$17/8)*G101*$M101*$E$17*Y$19)</f>
        <v>0</v>
      </c>
      <c r="Z101" s="108">
        <f>IF($E101=Dict!$F$2,0,
$O101*'1.1. данные'!$E$18*(12/'1.1. данные'!$E$17/8)*H101*$M101*$E$17*Z$19)</f>
        <v>0</v>
      </c>
      <c r="AA101" s="108">
        <f>IF($E101=Dict!$F$2,0,
$O101*'1.1. данные'!$E$18*(12/'1.1. данные'!$E$17/8)*I101*$M101*$E$17*AA$19)</f>
        <v>0</v>
      </c>
      <c r="AB101" s="108">
        <f>IF($E101=Dict!$F$2,0,
$O101*'1.1. данные'!$E$18*(12/'1.1. данные'!$E$17/8)*J101*$M101*$E$17*AB$19)</f>
        <v>0</v>
      </c>
      <c r="AC101" s="108">
        <f>IF($E101=Dict!$F$2,0,
$O101*'1.1. данные'!$E$18*(12/'1.1. данные'!$E$17/8)*K101*$M101*$E$17*AC$19)</f>
        <v>0</v>
      </c>
    </row>
    <row r="102" spans="1:29" s="23" customFormat="1" ht="15.6" x14ac:dyDescent="0.6">
      <c r="A102" s="27"/>
      <c r="B102" s="32"/>
      <c r="C102" s="65" t="str">
        <f>IF(LEN(D102)&gt;0,C101+1,"")</f>
        <v/>
      </c>
      <c r="D102" s="18"/>
      <c r="E102" s="72"/>
      <c r="F102" s="72"/>
      <c r="G102" s="72"/>
      <c r="H102" s="72"/>
      <c r="I102" s="72"/>
      <c r="J102" s="72"/>
      <c r="K102" s="72"/>
      <c r="L102" s="72"/>
      <c r="M102" s="72"/>
      <c r="N102" s="72"/>
      <c r="O102" s="73">
        <f>'1.1. данные'!$E$13</f>
        <v>153864.5</v>
      </c>
      <c r="P102" s="73">
        <f>SUM(X102:AC102)</f>
        <v>0</v>
      </c>
      <c r="Q102" s="27"/>
      <c r="R102" s="27"/>
      <c r="S102" s="144"/>
      <c r="T102" s="144"/>
      <c r="U102" s="33"/>
      <c r="V102" s="144"/>
      <c r="X102" s="114">
        <f>$O102*'1.1. данные'!$E$18*(12/'1.1. данные'!$E$17/8)*F102*$M102*$E$17*X$19</f>
        <v>0</v>
      </c>
      <c r="Y102" s="114">
        <f>IF($E102=Dict!$F$2,0,
$O102*'1.1. данные'!$E$18*(12/'1.1. данные'!$E$17/8)*G102*$M102*$E$17*Y$19)</f>
        <v>0</v>
      </c>
      <c r="Z102" s="108">
        <f>IF($E102=Dict!$F$2,0,
$O102*'1.1. данные'!$E$18*(12/'1.1. данные'!$E$17/8)*H102*$M102*$E$17*Z$19)</f>
        <v>0</v>
      </c>
      <c r="AA102" s="108">
        <f>IF($E102=Dict!$F$2,0,
$O102*'1.1. данные'!$E$18*(12/'1.1. данные'!$E$17/8)*I102*$M102*$E$17*AA$19)</f>
        <v>0</v>
      </c>
      <c r="AB102" s="108">
        <f>IF($E102=Dict!$F$2,0,
$O102*'1.1. данные'!$E$18*(12/'1.1. данные'!$E$17/8)*J102*$M102*$E$17*AB$19)</f>
        <v>0</v>
      </c>
      <c r="AC102" s="108">
        <f>IF($E102=Dict!$F$2,0,
$O102*'1.1. данные'!$E$18*(12/'1.1. данные'!$E$17/8)*K102*$M102*$E$17*AC$19)</f>
        <v>0</v>
      </c>
    </row>
    <row r="103" spans="1:29" s="67" customFormat="1" ht="19.899999999999999" customHeight="1" x14ac:dyDescent="0.6">
      <c r="A103" s="66"/>
      <c r="B103" s="68"/>
      <c r="C103" s="70" t="s">
        <v>71</v>
      </c>
      <c r="D103" s="75"/>
      <c r="E103" s="75"/>
      <c r="F103" s="75"/>
      <c r="G103" s="75"/>
      <c r="H103" s="75"/>
      <c r="I103" s="75"/>
      <c r="J103" s="75"/>
      <c r="K103" s="75"/>
      <c r="L103" s="75"/>
      <c r="M103" s="75"/>
      <c r="N103" s="75"/>
      <c r="O103" s="75"/>
      <c r="P103" s="71">
        <f>SUM(P98:P102)</f>
        <v>0</v>
      </c>
      <c r="Q103" s="27"/>
      <c r="R103" s="27"/>
      <c r="S103" s="146"/>
      <c r="T103" s="146"/>
      <c r="U103" s="69"/>
      <c r="V103" s="146"/>
      <c r="X103" s="109">
        <f t="shared" ref="X103:AC103" si="9">SUM(X98:X102)</f>
        <v>0</v>
      </c>
      <c r="Y103" s="109">
        <f t="shared" si="9"/>
        <v>0</v>
      </c>
      <c r="Z103" s="109">
        <f t="shared" si="9"/>
        <v>0</v>
      </c>
      <c r="AA103" s="109">
        <f t="shared" si="9"/>
        <v>0</v>
      </c>
      <c r="AB103" s="109">
        <f t="shared" si="9"/>
        <v>0</v>
      </c>
      <c r="AC103" s="109">
        <f t="shared" si="9"/>
        <v>0</v>
      </c>
    </row>
    <row r="104" spans="1:29" s="23" customFormat="1" ht="15.6" x14ac:dyDescent="0.6">
      <c r="A104" s="27"/>
      <c r="B104" s="32"/>
      <c r="C104" s="27"/>
      <c r="D104" s="27"/>
      <c r="E104" s="27"/>
      <c r="F104" s="27"/>
      <c r="G104" s="27"/>
      <c r="H104" s="27"/>
      <c r="I104" s="27"/>
      <c r="J104" s="27"/>
      <c r="K104" s="27"/>
      <c r="L104" s="27"/>
      <c r="M104" s="27"/>
      <c r="N104" s="27"/>
      <c r="O104" s="27"/>
      <c r="P104" s="27"/>
      <c r="Q104" s="27"/>
      <c r="R104" s="27"/>
      <c r="S104" s="144"/>
      <c r="T104" s="144"/>
      <c r="U104" s="33"/>
      <c r="V104" s="144"/>
      <c r="X104" s="102"/>
      <c r="Y104" s="102"/>
      <c r="Z104" s="102"/>
      <c r="AA104" s="102"/>
      <c r="AB104" s="102"/>
      <c r="AC104" s="102"/>
    </row>
    <row r="105" spans="1:29" s="23" customFormat="1" ht="15.6" x14ac:dyDescent="0.6">
      <c r="A105" s="27"/>
      <c r="B105" s="32"/>
      <c r="C105" s="25" t="s">
        <v>56</v>
      </c>
      <c r="D105" s="27"/>
      <c r="E105" s="27"/>
      <c r="F105" s="27"/>
      <c r="G105" s="27"/>
      <c r="H105" s="27"/>
      <c r="I105" s="27"/>
      <c r="J105" s="27"/>
      <c r="K105" s="27"/>
      <c r="L105" s="27"/>
      <c r="M105" s="27"/>
      <c r="N105" s="27"/>
      <c r="O105" s="27"/>
      <c r="P105" s="27"/>
      <c r="Q105" s="27"/>
      <c r="R105" s="27"/>
      <c r="S105" s="144"/>
      <c r="T105" s="144"/>
      <c r="U105" s="33"/>
      <c r="V105" s="144"/>
      <c r="X105" s="102"/>
      <c r="Y105" s="102"/>
      <c r="Z105" s="102"/>
      <c r="AA105" s="102"/>
      <c r="AB105" s="102"/>
      <c r="AC105" s="102"/>
    </row>
    <row r="106" spans="1:29" s="23" customFormat="1" ht="132" customHeight="1" x14ac:dyDescent="0.6">
      <c r="A106" s="27"/>
      <c r="B106" s="32"/>
      <c r="C106" s="143" t="s">
        <v>38</v>
      </c>
      <c r="D106" s="143" t="s">
        <v>50</v>
      </c>
      <c r="E106" s="143" t="s">
        <v>102</v>
      </c>
      <c r="F106" s="143" t="s">
        <v>110</v>
      </c>
      <c r="G106" s="143" t="s">
        <v>109</v>
      </c>
      <c r="H106" s="312" t="s">
        <v>174</v>
      </c>
      <c r="I106" s="312"/>
      <c r="J106" s="312"/>
      <c r="K106" s="312"/>
      <c r="L106" s="312"/>
      <c r="M106" s="312"/>
      <c r="N106" s="143" t="s">
        <v>234</v>
      </c>
      <c r="O106" s="143" t="s">
        <v>111</v>
      </c>
      <c r="P106" s="143" t="s">
        <v>240</v>
      </c>
      <c r="Q106" s="143" t="s">
        <v>211</v>
      </c>
      <c r="R106" s="143" t="s">
        <v>241</v>
      </c>
      <c r="S106" s="143" t="s">
        <v>108</v>
      </c>
      <c r="T106" s="143" t="s">
        <v>112</v>
      </c>
      <c r="U106" s="33"/>
      <c r="V106" s="144"/>
      <c r="X106" s="102">
        <v>1</v>
      </c>
      <c r="Y106" s="102">
        <v>2</v>
      </c>
      <c r="Z106" s="102">
        <v>3</v>
      </c>
      <c r="AA106" s="102">
        <v>4</v>
      </c>
      <c r="AB106" s="102">
        <v>5</v>
      </c>
      <c r="AC106" s="102">
        <v>6</v>
      </c>
    </row>
    <row r="107" spans="1:29" s="23" customFormat="1" ht="15.6" x14ac:dyDescent="0.6">
      <c r="A107" s="27"/>
      <c r="B107" s="32"/>
      <c r="C107" s="143"/>
      <c r="D107" s="143"/>
      <c r="E107" s="143"/>
      <c r="F107" s="143"/>
      <c r="G107" s="143"/>
      <c r="H107" s="143" t="str">
        <f>IF(1&lt;='1.1. данные'!$E$5,"1 год","-")</f>
        <v>1 год</v>
      </c>
      <c r="I107" s="143" t="str">
        <f>IF(2&lt;='1.1. данные'!$E$5,"2 год","-")</f>
        <v>2 год</v>
      </c>
      <c r="J107" s="143" t="str">
        <f>IF(3&lt;='1.1. данные'!$E$5,"3 год","-")</f>
        <v>3 год</v>
      </c>
      <c r="K107" s="143" t="str">
        <f>IF(4&lt;='1.1. данные'!$E$5,"4 год","-")</f>
        <v>-</v>
      </c>
      <c r="L107" s="143" t="str">
        <f>IF(5&lt;='1.1. данные'!$E$5,"5 год","-")</f>
        <v>-</v>
      </c>
      <c r="M107" s="143" t="str">
        <f>IF(6&lt;='1.1. данные'!$E$5,"6 год","-")</f>
        <v>-</v>
      </c>
      <c r="N107" s="143"/>
      <c r="O107" s="143"/>
      <c r="P107" s="143"/>
      <c r="Q107" s="143"/>
      <c r="R107" s="143"/>
      <c r="S107" s="143"/>
      <c r="T107" s="143"/>
      <c r="U107" s="33"/>
      <c r="V107" s="144"/>
      <c r="X107" s="110" t="s">
        <v>163</v>
      </c>
      <c r="Y107" s="110" t="s">
        <v>165</v>
      </c>
      <c r="Z107" s="110" t="s">
        <v>166</v>
      </c>
      <c r="AA107" s="110" t="s">
        <v>167</v>
      </c>
      <c r="AB107" s="110" t="s">
        <v>168</v>
      </c>
      <c r="AC107" s="110" t="s">
        <v>169</v>
      </c>
    </row>
    <row r="108" spans="1:29" s="23" customFormat="1" ht="15.6" x14ac:dyDescent="0.6">
      <c r="A108" s="27"/>
      <c r="B108" s="32"/>
      <c r="C108" s="65" t="str">
        <f>IF(LEN(D108)&gt;0,1,"")</f>
        <v/>
      </c>
      <c r="D108" s="18"/>
      <c r="E108" s="18"/>
      <c r="F108" s="72"/>
      <c r="G108" s="72"/>
      <c r="H108" s="72"/>
      <c r="I108" s="72"/>
      <c r="J108" s="72"/>
      <c r="K108" s="72"/>
      <c r="L108" s="72"/>
      <c r="M108" s="72"/>
      <c r="N108" s="72"/>
      <c r="O108" s="74"/>
      <c r="P108" s="72"/>
      <c r="Q108" s="72"/>
      <c r="R108" s="72"/>
      <c r="S108" s="89">
        <f>IF($E108=Dict!$I$2,IF($G108&gt;='1.1. данные'!$E$5,1,ROUNDUP('1.1. данные'!$E$5/$G108,0)),IF($F108=Dict!$J$2,1,SUM($H108:$M108)))</f>
        <v>0</v>
      </c>
      <c r="T108" s="73">
        <f>SUM(X108:AC108)</f>
        <v>0</v>
      </c>
      <c r="U108" s="33"/>
      <c r="V108" s="144"/>
      <c r="X108" s="113">
        <f>IF($E108=Dict!$I$2,1,IF($F108=Dict!$J$2,1,H108))*$O108*$Q108*X$18*$E$17</f>
        <v>0</v>
      </c>
      <c r="Y108" s="113">
        <f>IF($E108=Dict!$I$2,
IF($G108&gt;='1.1. данные'!$E$5,0,
IF(MOD(Y$34-1,$G108)=0,1,0)),IF($F108=Dict!$J$2,0,I108))*$O108*$Q108*Y$18*$E$17</f>
        <v>0</v>
      </c>
      <c r="Z108" s="108">
        <f>IF($E108=Dict!$I$2,
IF($G108&gt;='1.1. данные'!$E$5,0,
IF(MOD(Z$34-1,$G108)=0,1,0)),IF($F108=Dict!$J$2,0,J108))*$O108*$Q108*Z$18*$E$17</f>
        <v>0</v>
      </c>
      <c r="AA108" s="108">
        <f>IF($E108=Dict!$I$2,
IF($G108&gt;='1.1. данные'!$E$5,0,
IF(MOD(AA$34-1,$G108)=0,1,0)),IF($F108=Dict!$J$2,0,K108))*$O108*$Q108*AA$18*$E$17</f>
        <v>0</v>
      </c>
      <c r="AB108" s="108">
        <f>IF($E108=Dict!$I$2,
IF($G108&gt;='1.1. данные'!$E$5,0,
IF(MOD(AB$34-1,$G108)=0,1,0)),IF($F108=Dict!$J$2,0,L108))*$O108*$Q108*AB$18*$E$17</f>
        <v>0</v>
      </c>
      <c r="AC108" s="108">
        <f>IF($E108=Dict!$I$2,
IF($G108&gt;='1.1. данные'!$E$5,0,
IF(MOD(AC$34-1,$G108)=0,1,0)),IF($F108=Dict!$J$2,0,M108))*$O108*$Q108*AC$18*$E$17</f>
        <v>0</v>
      </c>
    </row>
    <row r="109" spans="1:29" s="23" customFormat="1" ht="15.6" x14ac:dyDescent="0.6">
      <c r="A109" s="27"/>
      <c r="B109" s="32"/>
      <c r="C109" s="65" t="str">
        <f>IF(LEN(D109)&gt;0,C108+1,"")</f>
        <v/>
      </c>
      <c r="D109" s="18"/>
      <c r="E109" s="18"/>
      <c r="F109" s="72"/>
      <c r="G109" s="72"/>
      <c r="H109" s="72"/>
      <c r="I109" s="72"/>
      <c r="J109" s="72"/>
      <c r="K109" s="72"/>
      <c r="L109" s="72"/>
      <c r="M109" s="72"/>
      <c r="N109" s="72"/>
      <c r="O109" s="74"/>
      <c r="P109" s="72"/>
      <c r="Q109" s="72"/>
      <c r="R109" s="72"/>
      <c r="S109" s="89">
        <f>IF($E109=Dict!$I$2,IF($G109&gt;='1.1. данные'!$E$5,1,ROUNDUP('1.1. данные'!$E$5/$G109,0)),IF($F109=Dict!$J$2,1,SUM($H109:$M109)))</f>
        <v>0</v>
      </c>
      <c r="T109" s="73">
        <f>SUM(X109:AC109)</f>
        <v>0</v>
      </c>
      <c r="U109" s="33"/>
      <c r="V109" s="144"/>
      <c r="X109" s="114">
        <f>IF($E109=Dict!$I$2,1,IF($F109=Dict!$J$2,1,H109))*$O109*$Q109*X$18*$E$17</f>
        <v>0</v>
      </c>
      <c r="Y109" s="114">
        <f>IF($E109=Dict!$I$2,
IF($G109&gt;='1.1. данные'!$E$5,0,
IF(MOD(Y$34-1,$G109)=0,1,0)),IF($F109=Dict!$J$2,0,I109))*$O109*$Q109*Y$18*$E$17</f>
        <v>0</v>
      </c>
      <c r="Z109" s="108">
        <f>IF($E109=Dict!$I$2,
IF($G109&gt;='1.1. данные'!$E$5,0,
IF(MOD(Z$34-1,$G109)=0,1,0)),IF($F109=Dict!$J$2,0,J109))*$O109*$Q109*Z$18*$E$17</f>
        <v>0</v>
      </c>
      <c r="AA109" s="108">
        <f>IF($E109=Dict!$I$2,
IF($G109&gt;='1.1. данные'!$E$5,0,
IF(MOD(AA$34-1,$G109)=0,1,0)),IF($F109=Dict!$J$2,0,K109))*$O109*$Q109*AA$18*$E$17</f>
        <v>0</v>
      </c>
      <c r="AB109" s="108">
        <f>IF($E109=Dict!$I$2,
IF($G109&gt;='1.1. данные'!$E$5,0,
IF(MOD(AB$34-1,$G109)=0,1,0)),IF($F109=Dict!$J$2,0,L109))*$O109*$Q109*AB$18*$E$17</f>
        <v>0</v>
      </c>
      <c r="AC109" s="108">
        <f>IF($E109=Dict!$I$2,
IF($G109&gt;='1.1. данные'!$E$5,0,
IF(MOD(AC$34-1,$G109)=0,1,0)),IF($F109=Dict!$J$2,0,M109))*$O109*$Q109*AC$18*$E$17</f>
        <v>0</v>
      </c>
    </row>
    <row r="110" spans="1:29" s="23" customFormat="1" ht="15.6" x14ac:dyDescent="0.6">
      <c r="A110" s="27"/>
      <c r="B110" s="32"/>
      <c r="C110" s="65" t="str">
        <f>IF(LEN(D110)&gt;0,C109+1,"")</f>
        <v/>
      </c>
      <c r="D110" s="18"/>
      <c r="E110" s="18"/>
      <c r="F110" s="72"/>
      <c r="G110" s="72"/>
      <c r="H110" s="72"/>
      <c r="I110" s="72"/>
      <c r="J110" s="72"/>
      <c r="K110" s="72"/>
      <c r="L110" s="72"/>
      <c r="M110" s="72"/>
      <c r="N110" s="72"/>
      <c r="O110" s="74"/>
      <c r="P110" s="72"/>
      <c r="Q110" s="72"/>
      <c r="R110" s="72"/>
      <c r="S110" s="89">
        <f>IF($E110=Dict!$I$2,IF($G110&gt;='1.1. данные'!$E$5,1,ROUNDUP('1.1. данные'!$E$5/$G110,0)),IF($F110=Dict!$J$2,1,SUM($H110:$M110)))</f>
        <v>0</v>
      </c>
      <c r="T110" s="73">
        <f>SUM(X110:AC110)</f>
        <v>0</v>
      </c>
      <c r="U110" s="33"/>
      <c r="V110" s="144"/>
      <c r="X110" s="114">
        <f>IF($E110=Dict!$I$2,1,IF($F110=Dict!$J$2,1,H110))*$O110*$Q110*X$18*$E$17</f>
        <v>0</v>
      </c>
      <c r="Y110" s="114">
        <f>IF($E110=Dict!$I$2,
IF($G110&gt;='1.1. данные'!$E$5,0,
IF(MOD(Y$34-1,$G110)=0,1,0)),IF($F110=Dict!$J$2,0,I110))*$O110*$Q110*Y$18*$E$17</f>
        <v>0</v>
      </c>
      <c r="Z110" s="108">
        <f>IF($E110=Dict!$I$2,
IF($G110&gt;='1.1. данные'!$E$5,0,
IF(MOD(Z$34-1,$G110)=0,1,0)),IF($F110=Dict!$J$2,0,J110))*$O110*$Q110*Z$18*$E$17</f>
        <v>0</v>
      </c>
      <c r="AA110" s="108">
        <f>IF($E110=Dict!$I$2,
IF($G110&gt;='1.1. данные'!$E$5,0,
IF(MOD(AA$34-1,$G110)=0,1,0)),IF($F110=Dict!$J$2,0,K110))*$O110*$Q110*AA$18*$E$17</f>
        <v>0</v>
      </c>
      <c r="AB110" s="108">
        <f>IF($E110=Dict!$I$2,
IF($G110&gt;='1.1. данные'!$E$5,0,
IF(MOD(AB$34-1,$G110)=0,1,0)),IF($F110=Dict!$J$2,0,L110))*$O110*$Q110*AB$18*$E$17</f>
        <v>0</v>
      </c>
      <c r="AC110" s="108">
        <f>IF($E110=Dict!$I$2,
IF($G110&gt;='1.1. данные'!$E$5,0,
IF(MOD(AC$34-1,$G110)=0,1,0)),IF($F110=Dict!$J$2,0,M110))*$O110*$Q110*AC$18*$E$17</f>
        <v>0</v>
      </c>
    </row>
    <row r="111" spans="1:29" s="23" customFormat="1" ht="15.6" x14ac:dyDescent="0.6">
      <c r="A111" s="27"/>
      <c r="B111" s="32"/>
      <c r="C111" s="65" t="str">
        <f>IF(LEN(D111)&gt;0,C110+1,"")</f>
        <v/>
      </c>
      <c r="D111" s="18"/>
      <c r="E111" s="18"/>
      <c r="F111" s="72"/>
      <c r="G111" s="72"/>
      <c r="H111" s="72"/>
      <c r="I111" s="72"/>
      <c r="J111" s="72"/>
      <c r="K111" s="72"/>
      <c r="L111" s="72"/>
      <c r="M111" s="72"/>
      <c r="N111" s="72"/>
      <c r="O111" s="74"/>
      <c r="P111" s="72"/>
      <c r="Q111" s="72"/>
      <c r="R111" s="72"/>
      <c r="S111" s="89">
        <f>IF($E111=Dict!$I$2,IF($G111&gt;='1.1. данные'!$E$5,1,ROUNDUP('1.1. данные'!$E$5/$G111,0)),IF($F111=Dict!$J$2,1,SUM($H111:$M111)))</f>
        <v>0</v>
      </c>
      <c r="T111" s="73">
        <f>SUM(X111:AC111)</f>
        <v>0</v>
      </c>
      <c r="U111" s="33"/>
      <c r="V111" s="144"/>
      <c r="X111" s="114">
        <f>IF($E111=Dict!$I$2,1,IF($F111=Dict!$J$2,1,H111))*$O111*$Q111*X$18*$E$17</f>
        <v>0</v>
      </c>
      <c r="Y111" s="114">
        <f>IF($E111=Dict!$I$2,
IF($G111&gt;='1.1. данные'!$E$5,0,
IF(MOD(Y$34-1,$G111)=0,1,0)),IF($F111=Dict!$J$2,0,I111))*$O111*$Q111*Y$18*$E$17</f>
        <v>0</v>
      </c>
      <c r="Z111" s="108">
        <f>IF($E111=Dict!$I$2,
IF($G111&gt;='1.1. данные'!$E$5,0,
IF(MOD(Z$34-1,$G111)=0,1,0)),IF($F111=Dict!$J$2,0,J111))*$O111*$Q111*Z$18*$E$17</f>
        <v>0</v>
      </c>
      <c r="AA111" s="108">
        <f>IF($E111=Dict!$I$2,
IF($G111&gt;='1.1. данные'!$E$5,0,
IF(MOD(AA$34-1,$G111)=0,1,0)),IF($F111=Dict!$J$2,0,K111))*$O111*$Q111*AA$18*$E$17</f>
        <v>0</v>
      </c>
      <c r="AB111" s="108">
        <f>IF($E111=Dict!$I$2,
IF($G111&gt;='1.1. данные'!$E$5,0,
IF(MOD(AB$34-1,$G111)=0,1,0)),IF($F111=Dict!$J$2,0,L111))*$O111*$Q111*AB$18*$E$17</f>
        <v>0</v>
      </c>
      <c r="AC111" s="108">
        <f>IF($E111=Dict!$I$2,
IF($G111&gt;='1.1. данные'!$E$5,0,
IF(MOD(AC$34-1,$G111)=0,1,0)),IF($F111=Dict!$J$2,0,M111))*$O111*$Q111*AC$18*$E$17</f>
        <v>0</v>
      </c>
    </row>
    <row r="112" spans="1:29" s="23" customFormat="1" ht="15.6" x14ac:dyDescent="0.6">
      <c r="A112" s="27"/>
      <c r="B112" s="32"/>
      <c r="C112" s="65" t="str">
        <f>IF(LEN(D112)&gt;0,C111+1,"")</f>
        <v/>
      </c>
      <c r="D112" s="18"/>
      <c r="E112" s="18"/>
      <c r="F112" s="72"/>
      <c r="G112" s="72"/>
      <c r="H112" s="72"/>
      <c r="I112" s="72"/>
      <c r="J112" s="72"/>
      <c r="K112" s="72"/>
      <c r="L112" s="72"/>
      <c r="M112" s="72"/>
      <c r="N112" s="72"/>
      <c r="O112" s="74"/>
      <c r="P112" s="72"/>
      <c r="Q112" s="72"/>
      <c r="R112" s="72"/>
      <c r="S112" s="89">
        <f>IF($E112=Dict!$I$2,IF($G112&gt;='1.1. данные'!$E$5,1,ROUNDUP('1.1. данные'!$E$5/$G112,0)),IF($F112=Dict!$J$2,1,SUM($H112:$M112)))</f>
        <v>0</v>
      </c>
      <c r="T112" s="73">
        <f>SUM(X112:AC112)</f>
        <v>0</v>
      </c>
      <c r="U112" s="33"/>
      <c r="V112" s="144"/>
      <c r="X112" s="114">
        <f>IF($E112=Dict!$I$2,1,IF($F112=Dict!$J$2,1,H112))*$O112*$Q112*X$18*$E$17</f>
        <v>0</v>
      </c>
      <c r="Y112" s="114">
        <f>IF($E112=Dict!$I$2,
IF($G112&gt;='1.1. данные'!$E$5,0,
IF(MOD(Y$34-1,$G112)=0,1,0)),IF($F112=Dict!$J$2,0,I112))*$O112*$Q112*Y$18*$E$17</f>
        <v>0</v>
      </c>
      <c r="Z112" s="108">
        <f>IF($E112=Dict!$I$2,
IF($G112&gt;='1.1. данные'!$E$5,0,
IF(MOD(Z$34-1,$G112)=0,1,0)),IF($F112=Dict!$J$2,0,J112))*$O112*$Q112*Z$18*$E$17</f>
        <v>0</v>
      </c>
      <c r="AA112" s="108">
        <f>IF($E112=Dict!$I$2,
IF($G112&gt;='1.1. данные'!$E$5,0,
IF(MOD(AA$34-1,$G112)=0,1,0)),IF($F112=Dict!$J$2,0,K112))*$O112*$Q112*AA$18*$E$17</f>
        <v>0</v>
      </c>
      <c r="AB112" s="108">
        <f>IF($E112=Dict!$I$2,
IF($G112&gt;='1.1. данные'!$E$5,0,
IF(MOD(AB$34-1,$G112)=0,1,0)),IF($F112=Dict!$J$2,0,L112))*$O112*$Q112*AB$18*$E$17</f>
        <v>0</v>
      </c>
      <c r="AC112" s="108">
        <f>IF($E112=Dict!$I$2,
IF($G112&gt;='1.1. данные'!$E$5,0,
IF(MOD(AC$34-1,$G112)=0,1,0)),IF($F112=Dict!$J$2,0,M112))*$O112*$Q112*AC$18*$E$17</f>
        <v>0</v>
      </c>
    </row>
    <row r="113" spans="1:29" s="67" customFormat="1" ht="19.899999999999999" customHeight="1" x14ac:dyDescent="0.6">
      <c r="A113" s="66"/>
      <c r="B113" s="68"/>
      <c r="C113" s="70" t="s">
        <v>71</v>
      </c>
      <c r="D113" s="70"/>
      <c r="E113" s="70"/>
      <c r="F113" s="70"/>
      <c r="G113" s="70"/>
      <c r="H113" s="70"/>
      <c r="I113" s="70"/>
      <c r="J113" s="70"/>
      <c r="K113" s="70"/>
      <c r="L113" s="70"/>
      <c r="M113" s="70"/>
      <c r="N113" s="70"/>
      <c r="O113" s="70"/>
      <c r="P113" s="70"/>
      <c r="Q113" s="70"/>
      <c r="R113" s="70"/>
      <c r="S113" s="70"/>
      <c r="T113" s="71">
        <f>SUM(T108:T112)</f>
        <v>0</v>
      </c>
      <c r="U113" s="69"/>
      <c r="V113" s="146"/>
      <c r="W113" s="23"/>
      <c r="X113" s="109">
        <f t="shared" ref="X113:AC113" si="10">SUM(X108:X112)</f>
        <v>0</v>
      </c>
      <c r="Y113" s="109">
        <f t="shared" si="10"/>
        <v>0</v>
      </c>
      <c r="Z113" s="109">
        <f t="shared" si="10"/>
        <v>0</v>
      </c>
      <c r="AA113" s="109">
        <f t="shared" si="10"/>
        <v>0</v>
      </c>
      <c r="AB113" s="109">
        <f t="shared" si="10"/>
        <v>0</v>
      </c>
      <c r="AC113" s="109">
        <f t="shared" si="10"/>
        <v>0</v>
      </c>
    </row>
    <row r="114" spans="1:29" s="23" customFormat="1" ht="15.6" x14ac:dyDescent="0.6">
      <c r="A114" s="27"/>
      <c r="B114" s="37"/>
      <c r="C114" s="40"/>
      <c r="D114" s="40"/>
      <c r="E114" s="40"/>
      <c r="F114" s="40"/>
      <c r="G114" s="40"/>
      <c r="H114" s="40"/>
      <c r="I114" s="40"/>
      <c r="J114" s="40"/>
      <c r="K114" s="40"/>
      <c r="L114" s="40"/>
      <c r="M114" s="40"/>
      <c r="N114" s="40"/>
      <c r="O114" s="40"/>
      <c r="P114" s="40"/>
      <c r="Q114" s="40"/>
      <c r="R114" s="40"/>
      <c r="S114" s="40"/>
      <c r="T114" s="40"/>
      <c r="U114" s="38"/>
      <c r="V114" s="144"/>
      <c r="X114" s="102"/>
      <c r="Y114" s="102"/>
      <c r="Z114" s="102"/>
      <c r="AA114" s="102"/>
      <c r="AB114" s="102"/>
      <c r="AC114" s="102"/>
    </row>
    <row r="115" spans="1:29" s="23" customFormat="1" ht="15.6" x14ac:dyDescent="0.6">
      <c r="A115" s="27"/>
      <c r="B115" s="27"/>
      <c r="C115" s="27"/>
      <c r="D115" s="27"/>
      <c r="E115" s="27"/>
      <c r="F115" s="27"/>
      <c r="G115" s="27"/>
      <c r="H115" s="27"/>
      <c r="I115" s="27"/>
      <c r="J115" s="27"/>
      <c r="K115" s="27"/>
      <c r="L115" s="27"/>
      <c r="M115" s="27"/>
      <c r="N115" s="27"/>
      <c r="O115" s="27"/>
      <c r="P115" s="27"/>
      <c r="Q115" s="27"/>
      <c r="R115" s="27"/>
      <c r="S115" s="27"/>
      <c r="T115" s="144"/>
      <c r="U115" s="144"/>
      <c r="V115" s="144"/>
      <c r="X115" s="102"/>
      <c r="Y115" s="102"/>
      <c r="Z115" s="102"/>
      <c r="AA115" s="102"/>
      <c r="AB115" s="102"/>
      <c r="AC115" s="102"/>
    </row>
    <row r="116" spans="1:29" s="23" customFormat="1" ht="15.6" x14ac:dyDescent="0.6">
      <c r="A116" s="27"/>
      <c r="B116" s="29"/>
      <c r="C116" s="30"/>
      <c r="D116" s="30"/>
      <c r="E116" s="30"/>
      <c r="F116" s="30"/>
      <c r="G116" s="30"/>
      <c r="H116" s="30"/>
      <c r="I116" s="30"/>
      <c r="J116" s="30"/>
      <c r="K116" s="30"/>
      <c r="L116" s="30"/>
      <c r="M116" s="30"/>
      <c r="N116" s="30"/>
      <c r="O116" s="30"/>
      <c r="P116" s="30"/>
      <c r="Q116" s="30"/>
      <c r="R116" s="30"/>
      <c r="S116" s="30"/>
      <c r="T116" s="30"/>
      <c r="U116" s="31"/>
      <c r="V116" s="144"/>
      <c r="X116" s="103"/>
      <c r="Y116" s="103"/>
      <c r="Z116" s="103"/>
      <c r="AA116" s="103"/>
      <c r="AB116" s="103"/>
      <c r="AC116" s="103"/>
    </row>
    <row r="117" spans="1:29" s="23" customFormat="1" ht="15.6" x14ac:dyDescent="0.6">
      <c r="A117" s="27"/>
      <c r="B117" s="32"/>
      <c r="C117" s="22" t="str">
        <f>CONCATENATE("3.2.",$C$18,". Содержательные издержки группы объектов ",$C$18," - """,$D$18,"""")</f>
        <v>3.2.. Содержательные издержки группы объектов  - ""</v>
      </c>
      <c r="D117" s="27"/>
      <c r="E117" s="27"/>
      <c r="F117" s="27"/>
      <c r="G117" s="27"/>
      <c r="H117" s="27"/>
      <c r="I117" s="27"/>
      <c r="J117" s="27"/>
      <c r="K117" s="27"/>
      <c r="L117" s="27"/>
      <c r="M117" s="27"/>
      <c r="N117" s="27"/>
      <c r="O117" s="27"/>
      <c r="P117" s="27"/>
      <c r="Q117" s="27"/>
      <c r="R117" s="27"/>
      <c r="S117" s="144"/>
      <c r="T117" s="144"/>
      <c r="U117" s="33"/>
      <c r="V117" s="144"/>
      <c r="X117" s="103"/>
      <c r="Y117" s="103"/>
      <c r="Z117" s="103"/>
      <c r="AA117" s="103"/>
      <c r="AB117" s="103"/>
      <c r="AC117" s="103"/>
    </row>
    <row r="118" spans="1:29" s="23" customFormat="1" ht="15.6" x14ac:dyDescent="0.6">
      <c r="A118" s="27"/>
      <c r="B118" s="32"/>
      <c r="C118" s="27"/>
      <c r="D118" s="27"/>
      <c r="E118" s="27"/>
      <c r="F118" s="27"/>
      <c r="G118" s="27"/>
      <c r="H118" s="27"/>
      <c r="I118" s="27"/>
      <c r="J118" s="27"/>
      <c r="K118" s="27"/>
      <c r="L118" s="27"/>
      <c r="M118" s="27"/>
      <c r="N118" s="27"/>
      <c r="O118" s="27"/>
      <c r="P118" s="27"/>
      <c r="Q118" s="27"/>
      <c r="R118" s="27"/>
      <c r="S118" s="144"/>
      <c r="T118" s="144"/>
      <c r="U118" s="33"/>
      <c r="V118" s="144"/>
      <c r="X118" s="103"/>
      <c r="Y118" s="103"/>
      <c r="Z118" s="103"/>
      <c r="AA118" s="103"/>
      <c r="AB118" s="103"/>
      <c r="AC118" s="103"/>
    </row>
    <row r="119" spans="1:29" s="23" customFormat="1" ht="15.6" x14ac:dyDescent="0.6">
      <c r="A119" s="27"/>
      <c r="B119" s="32"/>
      <c r="C119" s="25" t="s">
        <v>39</v>
      </c>
      <c r="D119" s="27"/>
      <c r="E119" s="27"/>
      <c r="F119" s="27"/>
      <c r="G119" s="27"/>
      <c r="H119" s="27"/>
      <c r="I119" s="27"/>
      <c r="J119" s="27"/>
      <c r="K119" s="27"/>
      <c r="L119" s="27"/>
      <c r="M119" s="27"/>
      <c r="N119" s="27"/>
      <c r="O119" s="27"/>
      <c r="P119" s="27"/>
      <c r="Q119" s="27"/>
      <c r="R119" s="27"/>
      <c r="S119" s="144"/>
      <c r="T119" s="144"/>
      <c r="U119" s="33"/>
      <c r="V119" s="144"/>
      <c r="X119" s="103"/>
      <c r="Y119" s="103"/>
      <c r="Z119" s="103"/>
      <c r="AA119" s="103"/>
      <c r="AB119" s="103"/>
      <c r="AC119" s="103"/>
    </row>
    <row r="120" spans="1:29" s="36" customFormat="1" ht="127.5" customHeight="1" x14ac:dyDescent="0.6">
      <c r="A120" s="12"/>
      <c r="B120" s="34"/>
      <c r="C120" s="312" t="s">
        <v>38</v>
      </c>
      <c r="D120" s="312" t="s">
        <v>40</v>
      </c>
      <c r="E120" s="312" t="s">
        <v>51</v>
      </c>
      <c r="F120" s="312" t="s">
        <v>173</v>
      </c>
      <c r="G120" s="312"/>
      <c r="H120" s="312"/>
      <c r="I120" s="312"/>
      <c r="J120" s="312"/>
      <c r="K120" s="312"/>
      <c r="L120" s="312" t="s">
        <v>233</v>
      </c>
      <c r="M120" s="312" t="s">
        <v>164</v>
      </c>
      <c r="N120" s="143" t="s">
        <v>242</v>
      </c>
      <c r="O120" s="143" t="s">
        <v>55</v>
      </c>
      <c r="P120" s="143" t="s">
        <v>101</v>
      </c>
      <c r="Q120" s="27"/>
      <c r="R120" s="27"/>
      <c r="S120" s="145"/>
      <c r="T120" s="145"/>
      <c r="U120" s="35"/>
      <c r="V120" s="145"/>
      <c r="X120" s="103"/>
      <c r="Y120" s="103"/>
      <c r="Z120" s="103"/>
      <c r="AA120" s="103"/>
      <c r="AB120" s="103"/>
      <c r="AC120" s="103"/>
    </row>
    <row r="121" spans="1:29" s="36" customFormat="1" ht="15.6" x14ac:dyDescent="0.6">
      <c r="A121" s="12"/>
      <c r="B121" s="34"/>
      <c r="C121" s="312"/>
      <c r="D121" s="313"/>
      <c r="E121" s="313"/>
      <c r="F121" s="143" t="str">
        <f>IF(1&lt;='1.1. данные'!$E$5,"1 год","-")</f>
        <v>1 год</v>
      </c>
      <c r="G121" s="143" t="str">
        <f>IF(2&lt;='1.1. данные'!$E$5,"2 год","-")</f>
        <v>2 год</v>
      </c>
      <c r="H121" s="143" t="str">
        <f>IF(3&lt;='1.1. данные'!$E$5,"3 год","-")</f>
        <v>3 год</v>
      </c>
      <c r="I121" s="143" t="str">
        <f>IF(4&lt;='1.1. данные'!$E$5,"4 год","-")</f>
        <v>-</v>
      </c>
      <c r="J121" s="143" t="str">
        <f>IF(5&lt;='1.1. данные'!$E$5,"5 год","-")</f>
        <v>-</v>
      </c>
      <c r="K121" s="143" t="str">
        <f>IF(6&lt;='1.1. данные'!$E$5,"6 год","-")</f>
        <v>-</v>
      </c>
      <c r="L121" s="313"/>
      <c r="M121" s="313"/>
      <c r="N121" s="143"/>
      <c r="O121" s="143"/>
      <c r="P121" s="143"/>
      <c r="Q121" s="27"/>
      <c r="R121" s="27"/>
      <c r="S121" s="145"/>
      <c r="T121" s="145"/>
      <c r="U121" s="35"/>
      <c r="V121" s="145"/>
      <c r="X121" s="110" t="s">
        <v>163</v>
      </c>
      <c r="Y121" s="110" t="s">
        <v>165</v>
      </c>
      <c r="Z121" s="110" t="s">
        <v>166</v>
      </c>
      <c r="AA121" s="110" t="s">
        <v>167</v>
      </c>
      <c r="AB121" s="110" t="s">
        <v>168</v>
      </c>
      <c r="AC121" s="110" t="s">
        <v>169</v>
      </c>
    </row>
    <row r="122" spans="1:29" s="23" customFormat="1" ht="15.6" x14ac:dyDescent="0.6">
      <c r="A122" s="27"/>
      <c r="B122" s="32"/>
      <c r="C122" s="65" t="str">
        <f>IF(LEN(D122)&gt;0,1,"")</f>
        <v/>
      </c>
      <c r="D122" s="18"/>
      <c r="E122" s="72"/>
      <c r="F122" s="72"/>
      <c r="G122" s="72"/>
      <c r="H122" s="72"/>
      <c r="I122" s="72"/>
      <c r="J122" s="72"/>
      <c r="K122" s="72"/>
      <c r="L122" s="72"/>
      <c r="M122" s="72"/>
      <c r="N122" s="72"/>
      <c r="O122" s="73">
        <f>'1.1. данные'!$E$13</f>
        <v>153864.5</v>
      </c>
      <c r="P122" s="73">
        <f>SUM(X122:AC122)</f>
        <v>0</v>
      </c>
      <c r="Q122" s="27"/>
      <c r="R122" s="27"/>
      <c r="S122" s="144"/>
      <c r="T122" s="144"/>
      <c r="U122" s="33"/>
      <c r="V122" s="144"/>
      <c r="W122" s="112"/>
      <c r="X122" s="113">
        <f>$O122*'1.1. данные'!$E$18*(12/'1.1. данные'!$E$17/8)*F122*$M122*$E$18*X$19</f>
        <v>0</v>
      </c>
      <c r="Y122" s="113">
        <f>IF($E122=Dict!$F$2,0,
$O122*'1.1. данные'!$E$18*(12/'1.1. данные'!$E$17/8)*G122*$M122*$E$18*Y$19)</f>
        <v>0</v>
      </c>
      <c r="Z122" s="108">
        <f>IF($E122=Dict!$F$2,0,
$O122*'1.1. данные'!$E$18*(12/'1.1. данные'!$E$17/8)*H122*$M122*$E$18*Z$19)</f>
        <v>0</v>
      </c>
      <c r="AA122" s="108">
        <f>IF($E122=Dict!$F$2,0,
$O122*'1.1. данные'!$E$18*(12/'1.1. данные'!$E$17/8)*I122*$M122*$E$18*AA$19)</f>
        <v>0</v>
      </c>
      <c r="AB122" s="108">
        <f>IF($E122=Dict!$F$2,0,
$O122*'1.1. данные'!$E$18*(12/'1.1. данные'!$E$17/8)*J122*$M122*$E$18*AB$19)</f>
        <v>0</v>
      </c>
      <c r="AC122" s="108">
        <f>IF($E122=Dict!$F$2,0,
$O122*'1.1. данные'!$E$18*(12/'1.1. данные'!$E$17/8)*K122*$M122*$E$18*AC$19)</f>
        <v>0</v>
      </c>
    </row>
    <row r="123" spans="1:29" s="23" customFormat="1" ht="15.6" x14ac:dyDescent="0.6">
      <c r="A123" s="27"/>
      <c r="B123" s="32"/>
      <c r="C123" s="65" t="str">
        <f>IF(LEN(D123)&gt;0,C122+1,"")</f>
        <v/>
      </c>
      <c r="D123" s="18"/>
      <c r="E123" s="72"/>
      <c r="F123" s="72"/>
      <c r="G123" s="72"/>
      <c r="H123" s="72"/>
      <c r="I123" s="72"/>
      <c r="J123" s="72"/>
      <c r="K123" s="72"/>
      <c r="L123" s="72"/>
      <c r="M123" s="72"/>
      <c r="N123" s="72"/>
      <c r="O123" s="73">
        <f>'1.1. данные'!$E$13</f>
        <v>153864.5</v>
      </c>
      <c r="P123" s="73">
        <f>SUM(X123:AC123)</f>
        <v>0</v>
      </c>
      <c r="Q123" s="27"/>
      <c r="R123" s="27"/>
      <c r="S123" s="144"/>
      <c r="T123" s="144"/>
      <c r="U123" s="33"/>
      <c r="V123" s="144"/>
      <c r="W123" s="112"/>
      <c r="X123" s="114">
        <f>$O123*'1.1. данные'!$E$18*(12/'1.1. данные'!$E$17/8)*F123*$M123*$E$18*X$19</f>
        <v>0</v>
      </c>
      <c r="Y123" s="114">
        <f>IF($E123=Dict!$F$2,0,
$O123*'1.1. данные'!$E$18*(12/'1.1. данные'!$E$17/8)*G123*$M123*$E$18*Y$19)</f>
        <v>0</v>
      </c>
      <c r="Z123" s="108">
        <f>IF($E123=Dict!$F$2,0,
$O123*'1.1. данные'!$E$18*(12/'1.1. данные'!$E$17/8)*H123*$M123*$E$18*Z$19)</f>
        <v>0</v>
      </c>
      <c r="AA123" s="108">
        <f>IF($E123=Dict!$F$2,0,
$O123*'1.1. данные'!$E$18*(12/'1.1. данные'!$E$17/8)*I123*$M123*$E$18*AA$19)</f>
        <v>0</v>
      </c>
      <c r="AB123" s="108">
        <f>IF($E123=Dict!$F$2,0,
$O123*'1.1. данные'!$E$18*(12/'1.1. данные'!$E$17/8)*J123*$M123*$E$18*AB$19)</f>
        <v>0</v>
      </c>
      <c r="AC123" s="108">
        <f>IF($E123=Dict!$F$2,0,
$O123*'1.1. данные'!$E$18*(12/'1.1. данные'!$E$17/8)*K123*$M123*$E$18*AC$19)</f>
        <v>0</v>
      </c>
    </row>
    <row r="124" spans="1:29" s="23" customFormat="1" ht="15.6" x14ac:dyDescent="0.6">
      <c r="A124" s="27"/>
      <c r="B124" s="32"/>
      <c r="C124" s="65" t="str">
        <f>IF(LEN(D124)&gt;0,C123+1,"")</f>
        <v/>
      </c>
      <c r="D124" s="18"/>
      <c r="E124" s="72"/>
      <c r="F124" s="72"/>
      <c r="G124" s="72"/>
      <c r="H124" s="72"/>
      <c r="I124" s="72"/>
      <c r="J124" s="72"/>
      <c r="K124" s="72"/>
      <c r="L124" s="72"/>
      <c r="M124" s="72"/>
      <c r="N124" s="72"/>
      <c r="O124" s="73">
        <f>'1.1. данные'!$E$13</f>
        <v>153864.5</v>
      </c>
      <c r="P124" s="73">
        <f>SUM(X124:AC124)</f>
        <v>0</v>
      </c>
      <c r="Q124" s="27"/>
      <c r="R124" s="27"/>
      <c r="S124" s="144"/>
      <c r="T124" s="144"/>
      <c r="U124" s="33"/>
      <c r="V124" s="144"/>
      <c r="X124" s="114">
        <f>$O124*'1.1. данные'!$E$18*(12/'1.1. данные'!$E$17/8)*F124*$M124*$E$18*X$19</f>
        <v>0</v>
      </c>
      <c r="Y124" s="114">
        <f>IF($E124=Dict!$F$2,0,
$O124*'1.1. данные'!$E$18*(12/'1.1. данные'!$E$17/8)*G124*$M124*$E$18*Y$19)</f>
        <v>0</v>
      </c>
      <c r="Z124" s="108">
        <f>IF($E124=Dict!$F$2,0,
$O124*'1.1. данные'!$E$18*(12/'1.1. данные'!$E$17/8)*H124*$M124*$E$18*Z$19)</f>
        <v>0</v>
      </c>
      <c r="AA124" s="108">
        <f>IF($E124=Dict!$F$2,0,
$O124*'1.1. данные'!$E$18*(12/'1.1. данные'!$E$17/8)*I124*$M124*$E$18*AA$19)</f>
        <v>0</v>
      </c>
      <c r="AB124" s="108">
        <f>IF($E124=Dict!$F$2,0,
$O124*'1.1. данные'!$E$18*(12/'1.1. данные'!$E$17/8)*J124*$M124*$E$18*AB$19)</f>
        <v>0</v>
      </c>
      <c r="AC124" s="108">
        <f>IF($E124=Dict!$F$2,0,
$O124*'1.1. данные'!$E$18*(12/'1.1. данные'!$E$17/8)*K124*$M124*$E$18*AC$19)</f>
        <v>0</v>
      </c>
    </row>
    <row r="125" spans="1:29" s="23" customFormat="1" ht="15.6" x14ac:dyDescent="0.6">
      <c r="A125" s="27"/>
      <c r="B125" s="32"/>
      <c r="C125" s="65" t="str">
        <f>IF(LEN(D125)&gt;0,C124+1,"")</f>
        <v/>
      </c>
      <c r="D125" s="18"/>
      <c r="E125" s="72"/>
      <c r="F125" s="72"/>
      <c r="G125" s="72"/>
      <c r="H125" s="72"/>
      <c r="I125" s="72"/>
      <c r="J125" s="72"/>
      <c r="K125" s="72"/>
      <c r="L125" s="72"/>
      <c r="M125" s="72"/>
      <c r="N125" s="72"/>
      <c r="O125" s="73">
        <f>'1.1. данные'!$E$13</f>
        <v>153864.5</v>
      </c>
      <c r="P125" s="73">
        <f>SUM(X125:AC125)</f>
        <v>0</v>
      </c>
      <c r="Q125" s="27"/>
      <c r="R125" s="27"/>
      <c r="S125" s="144"/>
      <c r="T125" s="144"/>
      <c r="U125" s="33"/>
      <c r="V125" s="144"/>
      <c r="X125" s="114">
        <f>$O125*'1.1. данные'!$E$18*(12/'1.1. данные'!$E$17/8)*F125*$M125*$E$18*X$19</f>
        <v>0</v>
      </c>
      <c r="Y125" s="114">
        <f>IF($E125=Dict!$F$2,0,
$O125*'1.1. данные'!$E$18*(12/'1.1. данные'!$E$17/8)*G125*$M125*$E$18*Y$19)</f>
        <v>0</v>
      </c>
      <c r="Z125" s="108">
        <f>IF($E125=Dict!$F$2,0,
$O125*'1.1. данные'!$E$18*(12/'1.1. данные'!$E$17/8)*H125*$M125*$E$18*Z$19)</f>
        <v>0</v>
      </c>
      <c r="AA125" s="108">
        <f>IF($E125=Dict!$F$2,0,
$O125*'1.1. данные'!$E$18*(12/'1.1. данные'!$E$17/8)*I125*$M125*$E$18*AA$19)</f>
        <v>0</v>
      </c>
      <c r="AB125" s="108">
        <f>IF($E125=Dict!$F$2,0,
$O125*'1.1. данные'!$E$18*(12/'1.1. данные'!$E$17/8)*J125*$M125*$E$18*AB$19)</f>
        <v>0</v>
      </c>
      <c r="AC125" s="108">
        <f>IF($E125=Dict!$F$2,0,
$O125*'1.1. данные'!$E$18*(12/'1.1. данные'!$E$17/8)*K125*$M125*$E$18*AC$19)</f>
        <v>0</v>
      </c>
    </row>
    <row r="126" spans="1:29" s="23" customFormat="1" ht="15.6" x14ac:dyDescent="0.6">
      <c r="A126" s="27"/>
      <c r="B126" s="32"/>
      <c r="C126" s="65" t="str">
        <f>IF(LEN(D126)&gt;0,C125+1,"")</f>
        <v/>
      </c>
      <c r="D126" s="18"/>
      <c r="E126" s="72"/>
      <c r="F126" s="72"/>
      <c r="G126" s="72"/>
      <c r="H126" s="72"/>
      <c r="I126" s="72"/>
      <c r="J126" s="72"/>
      <c r="K126" s="72"/>
      <c r="L126" s="72"/>
      <c r="M126" s="72"/>
      <c r="N126" s="72"/>
      <c r="O126" s="73">
        <f>'1.1. данные'!$E$13</f>
        <v>153864.5</v>
      </c>
      <c r="P126" s="73">
        <f>SUM(X126:AC126)</f>
        <v>0</v>
      </c>
      <c r="Q126" s="27"/>
      <c r="R126" s="27"/>
      <c r="S126" s="144"/>
      <c r="T126" s="144"/>
      <c r="U126" s="33"/>
      <c r="V126" s="144"/>
      <c r="X126" s="114">
        <f>$O126*'1.1. данные'!$E$18*(12/'1.1. данные'!$E$17/8)*F126*$M126*$E$18*X$19</f>
        <v>0</v>
      </c>
      <c r="Y126" s="114">
        <f>IF($E126=Dict!$F$2,0,
$O126*'1.1. данные'!$E$18*(12/'1.1. данные'!$E$17/8)*G126*$M126*$E$18*Y$19)</f>
        <v>0</v>
      </c>
      <c r="Z126" s="108">
        <f>IF($E126=Dict!$F$2,0,
$O126*'1.1. данные'!$E$18*(12/'1.1. данные'!$E$17/8)*H126*$M126*$E$18*Z$19)</f>
        <v>0</v>
      </c>
      <c r="AA126" s="108">
        <f>IF($E126=Dict!$F$2,0,
$O126*'1.1. данные'!$E$18*(12/'1.1. данные'!$E$17/8)*I126*$M126*$E$18*AA$19)</f>
        <v>0</v>
      </c>
      <c r="AB126" s="108">
        <f>IF($E126=Dict!$F$2,0,
$O126*'1.1. данные'!$E$18*(12/'1.1. данные'!$E$17/8)*J126*$M126*$E$18*AB$19)</f>
        <v>0</v>
      </c>
      <c r="AC126" s="108">
        <f>IF($E126=Dict!$F$2,0,
$O126*'1.1. данные'!$E$18*(12/'1.1. данные'!$E$17/8)*K126*$M126*$E$18*AC$19)</f>
        <v>0</v>
      </c>
    </row>
    <row r="127" spans="1:29" s="67" customFormat="1" ht="19.899999999999999" customHeight="1" x14ac:dyDescent="0.6">
      <c r="A127" s="66"/>
      <c r="B127" s="68"/>
      <c r="C127" s="70" t="s">
        <v>71</v>
      </c>
      <c r="D127" s="75"/>
      <c r="E127" s="75"/>
      <c r="F127" s="75"/>
      <c r="G127" s="75"/>
      <c r="H127" s="75"/>
      <c r="I127" s="75"/>
      <c r="J127" s="75"/>
      <c r="K127" s="75"/>
      <c r="L127" s="75"/>
      <c r="M127" s="75"/>
      <c r="N127" s="75"/>
      <c r="O127" s="75"/>
      <c r="P127" s="71">
        <f>SUM(P122:P126)</f>
        <v>0</v>
      </c>
      <c r="Q127" s="27"/>
      <c r="R127" s="27"/>
      <c r="S127" s="146"/>
      <c r="T127" s="146"/>
      <c r="U127" s="69"/>
      <c r="V127" s="146"/>
      <c r="X127" s="109">
        <f t="shared" ref="X127:AC127" si="11">SUM(X122:X126)</f>
        <v>0</v>
      </c>
      <c r="Y127" s="109">
        <f t="shared" si="11"/>
        <v>0</v>
      </c>
      <c r="Z127" s="109">
        <f t="shared" si="11"/>
        <v>0</v>
      </c>
      <c r="AA127" s="109">
        <f t="shared" si="11"/>
        <v>0</v>
      </c>
      <c r="AB127" s="109">
        <f t="shared" si="11"/>
        <v>0</v>
      </c>
      <c r="AC127" s="109">
        <f t="shared" si="11"/>
        <v>0</v>
      </c>
    </row>
    <row r="128" spans="1:29" s="23" customFormat="1" ht="15.6" x14ac:dyDescent="0.6">
      <c r="A128" s="27"/>
      <c r="B128" s="32"/>
      <c r="C128" s="27"/>
      <c r="D128" s="27"/>
      <c r="E128" s="27"/>
      <c r="F128" s="27"/>
      <c r="G128" s="27"/>
      <c r="H128" s="27"/>
      <c r="I128" s="27"/>
      <c r="J128" s="27"/>
      <c r="K128" s="27"/>
      <c r="L128" s="27"/>
      <c r="M128" s="27"/>
      <c r="N128" s="27"/>
      <c r="O128" s="27"/>
      <c r="P128" s="27"/>
      <c r="Q128" s="27"/>
      <c r="R128" s="27"/>
      <c r="S128" s="144"/>
      <c r="T128" s="144"/>
      <c r="U128" s="33"/>
      <c r="V128" s="144"/>
      <c r="X128" s="102"/>
      <c r="Y128" s="102"/>
      <c r="Z128" s="102"/>
      <c r="AA128" s="102"/>
      <c r="AB128" s="102"/>
      <c r="AC128" s="102"/>
    </row>
    <row r="129" spans="1:29" s="23" customFormat="1" ht="15.6" x14ac:dyDescent="0.6">
      <c r="A129" s="27"/>
      <c r="B129" s="32"/>
      <c r="C129" s="25" t="s">
        <v>56</v>
      </c>
      <c r="D129" s="27"/>
      <c r="E129" s="27"/>
      <c r="F129" s="27"/>
      <c r="G129" s="27"/>
      <c r="H129" s="27"/>
      <c r="I129" s="27"/>
      <c r="J129" s="27"/>
      <c r="K129" s="27"/>
      <c r="L129" s="27"/>
      <c r="M129" s="27"/>
      <c r="N129" s="27"/>
      <c r="O129" s="27"/>
      <c r="P129" s="27"/>
      <c r="Q129" s="27"/>
      <c r="R129" s="27"/>
      <c r="S129" s="144"/>
      <c r="T129" s="144"/>
      <c r="U129" s="33"/>
      <c r="V129" s="144"/>
      <c r="X129" s="102"/>
      <c r="Y129" s="102"/>
      <c r="Z129" s="102"/>
      <c r="AA129" s="102"/>
      <c r="AB129" s="102"/>
      <c r="AC129" s="102"/>
    </row>
    <row r="130" spans="1:29" s="23" customFormat="1" ht="132" customHeight="1" x14ac:dyDescent="0.6">
      <c r="A130" s="27"/>
      <c r="B130" s="32"/>
      <c r="C130" s="143" t="s">
        <v>38</v>
      </c>
      <c r="D130" s="143" t="s">
        <v>50</v>
      </c>
      <c r="E130" s="143" t="s">
        <v>102</v>
      </c>
      <c r="F130" s="143" t="s">
        <v>110</v>
      </c>
      <c r="G130" s="143" t="s">
        <v>109</v>
      </c>
      <c r="H130" s="312" t="s">
        <v>174</v>
      </c>
      <c r="I130" s="312"/>
      <c r="J130" s="312"/>
      <c r="K130" s="312"/>
      <c r="L130" s="312"/>
      <c r="M130" s="312"/>
      <c r="N130" s="143" t="s">
        <v>234</v>
      </c>
      <c r="O130" s="143" t="s">
        <v>111</v>
      </c>
      <c r="P130" s="143" t="s">
        <v>240</v>
      </c>
      <c r="Q130" s="143" t="s">
        <v>211</v>
      </c>
      <c r="R130" s="143" t="s">
        <v>241</v>
      </c>
      <c r="S130" s="143" t="s">
        <v>108</v>
      </c>
      <c r="T130" s="143" t="s">
        <v>112</v>
      </c>
      <c r="U130" s="33"/>
      <c r="V130" s="144"/>
      <c r="X130" s="102">
        <v>1</v>
      </c>
      <c r="Y130" s="102">
        <v>2</v>
      </c>
      <c r="Z130" s="102">
        <v>3</v>
      </c>
      <c r="AA130" s="102">
        <v>4</v>
      </c>
      <c r="AB130" s="102">
        <v>5</v>
      </c>
      <c r="AC130" s="102">
        <v>6</v>
      </c>
    </row>
    <row r="131" spans="1:29" s="23" customFormat="1" ht="15.6" x14ac:dyDescent="0.6">
      <c r="A131" s="27"/>
      <c r="B131" s="32"/>
      <c r="C131" s="143"/>
      <c r="D131" s="143"/>
      <c r="E131" s="143"/>
      <c r="F131" s="143"/>
      <c r="G131" s="143"/>
      <c r="H131" s="143" t="str">
        <f>IF(1&lt;='1.1. данные'!$E$5,"1 год","-")</f>
        <v>1 год</v>
      </c>
      <c r="I131" s="143" t="str">
        <f>IF(2&lt;='1.1. данные'!$E$5,"2 год","-")</f>
        <v>2 год</v>
      </c>
      <c r="J131" s="143" t="str">
        <f>IF(3&lt;='1.1. данные'!$E$5,"3 год","-")</f>
        <v>3 год</v>
      </c>
      <c r="K131" s="143" t="str">
        <f>IF(4&lt;='1.1. данные'!$E$5,"4 год","-")</f>
        <v>-</v>
      </c>
      <c r="L131" s="143" t="str">
        <f>IF(5&lt;='1.1. данные'!$E$5,"5 год","-")</f>
        <v>-</v>
      </c>
      <c r="M131" s="143" t="str">
        <f>IF(6&lt;='1.1. данные'!$E$5,"6 год","-")</f>
        <v>-</v>
      </c>
      <c r="N131" s="143"/>
      <c r="O131" s="143"/>
      <c r="P131" s="143"/>
      <c r="Q131" s="143"/>
      <c r="R131" s="143"/>
      <c r="S131" s="143"/>
      <c r="T131" s="143"/>
      <c r="U131" s="33"/>
      <c r="V131" s="144"/>
      <c r="X131" s="110" t="s">
        <v>163</v>
      </c>
      <c r="Y131" s="110" t="s">
        <v>165</v>
      </c>
      <c r="Z131" s="110" t="s">
        <v>166</v>
      </c>
      <c r="AA131" s="110" t="s">
        <v>167</v>
      </c>
      <c r="AB131" s="110" t="s">
        <v>168</v>
      </c>
      <c r="AC131" s="110" t="s">
        <v>169</v>
      </c>
    </row>
    <row r="132" spans="1:29" s="23" customFormat="1" ht="15.6" x14ac:dyDescent="0.6">
      <c r="A132" s="27"/>
      <c r="B132" s="32"/>
      <c r="C132" s="65" t="str">
        <f>IF(LEN(D132)&gt;0,1,"")</f>
        <v/>
      </c>
      <c r="D132" s="18"/>
      <c r="E132" s="18"/>
      <c r="F132" s="72"/>
      <c r="G132" s="72"/>
      <c r="H132" s="72"/>
      <c r="I132" s="72"/>
      <c r="J132" s="72"/>
      <c r="K132" s="72"/>
      <c r="L132" s="72"/>
      <c r="M132" s="72"/>
      <c r="N132" s="72"/>
      <c r="O132" s="74"/>
      <c r="P132" s="72"/>
      <c r="Q132" s="72"/>
      <c r="R132" s="72"/>
      <c r="S132" s="89">
        <f>IF($E132=Dict!$I$2,IF($G132&gt;='1.1. данные'!$E$5,1,ROUNDUP('1.1. данные'!$E$5/$G132,0)),IF($F132=Dict!$J$2,1,SUM($H132:$M132)))</f>
        <v>0</v>
      </c>
      <c r="T132" s="73">
        <f>SUM(X132:AC132)</f>
        <v>0</v>
      </c>
      <c r="U132" s="33"/>
      <c r="V132" s="144"/>
      <c r="X132" s="113">
        <f>IF($E132=Dict!$I$2,1,IF($F132=Dict!$J$2,1,H132))*$O132*$Q132*X$18*$E$18</f>
        <v>0</v>
      </c>
      <c r="Y132" s="113">
        <f>IF($E132=Dict!$I$2,
IF($G132&gt;='1.1. данные'!$E$5,0,
IF(MOD(Y$34-1,$G132)=0,1,0)),IF($F132=Dict!$J$2,0,I132))*$O132*$Q132*Y$18*$E$18</f>
        <v>0</v>
      </c>
      <c r="Z132" s="108">
        <f>IF($E132=Dict!$I$2,
IF($G132&gt;='1.1. данные'!$E$5,0,
IF(MOD(Z$34-1,$G132)=0,1,0)),IF($F132=Dict!$J$2,0,J132))*$O132*$Q132*Z$18*$E$18</f>
        <v>0</v>
      </c>
      <c r="AA132" s="108">
        <f>IF($E132=Dict!$I$2,
IF($G132&gt;='1.1. данные'!$E$5,0,
IF(MOD(AA$34-1,$G132)=0,1,0)),IF($F132=Dict!$J$2,0,K132))*$O132*$Q132*AA$18*$E$18</f>
        <v>0</v>
      </c>
      <c r="AB132" s="108">
        <f>IF($E132=Dict!$I$2,
IF($G132&gt;='1.1. данные'!$E$5,0,
IF(MOD(AB$34-1,$G132)=0,1,0)),IF($F132=Dict!$J$2,0,L132))*$O132*$Q132*AB$18*$E$18</f>
        <v>0</v>
      </c>
      <c r="AC132" s="108">
        <f>IF($E132=Dict!$I$2,
IF($G132&gt;='1.1. данные'!$E$5,0,
IF(MOD(AC$34-1,$G132)=0,1,0)),IF($F132=Dict!$J$2,0,M132))*$O132*$Q132*AC$18*$E$18</f>
        <v>0</v>
      </c>
    </row>
    <row r="133" spans="1:29" s="23" customFormat="1" ht="15.6" x14ac:dyDescent="0.6">
      <c r="A133" s="27"/>
      <c r="B133" s="32"/>
      <c r="C133" s="65" t="str">
        <f>IF(LEN(D133)&gt;0,C132+1,"")</f>
        <v/>
      </c>
      <c r="D133" s="18"/>
      <c r="E133" s="18"/>
      <c r="F133" s="72"/>
      <c r="G133" s="72"/>
      <c r="H133" s="72"/>
      <c r="I133" s="72"/>
      <c r="J133" s="72"/>
      <c r="K133" s="72"/>
      <c r="L133" s="72"/>
      <c r="M133" s="72"/>
      <c r="N133" s="72"/>
      <c r="O133" s="74"/>
      <c r="P133" s="72"/>
      <c r="Q133" s="72"/>
      <c r="R133" s="72"/>
      <c r="S133" s="89">
        <f>IF($E133=Dict!$I$2,IF($G133&gt;='1.1. данные'!$E$5,1,ROUNDUP('1.1. данные'!$E$5/$G133,0)),IF($F133=Dict!$J$2,1,SUM($H133:$M133)))</f>
        <v>0</v>
      </c>
      <c r="T133" s="73">
        <f>SUM(X133:AC133)</f>
        <v>0</v>
      </c>
      <c r="U133" s="33"/>
      <c r="V133" s="144"/>
      <c r="X133" s="114">
        <f>IF($E133=Dict!$I$2,1,IF($F133=Dict!$J$2,1,H133))*$O133*$Q133*X$18*$E$18</f>
        <v>0</v>
      </c>
      <c r="Y133" s="114">
        <f>IF($E133=Dict!$I$2,
IF($G133&gt;='1.1. данные'!$E$5,0,
IF(MOD(Y$34-1,$G133)=0,1,0)),IF($F133=Dict!$J$2,0,I133))*$O133*$Q133*Y$18*$E$18</f>
        <v>0</v>
      </c>
      <c r="Z133" s="108">
        <f>IF($E133=Dict!$I$2,
IF($G133&gt;='1.1. данные'!$E$5,0,
IF(MOD(Z$34-1,$G133)=0,1,0)),IF($F133=Dict!$J$2,0,J133))*$O133*$Q133*Z$18*$E$18</f>
        <v>0</v>
      </c>
      <c r="AA133" s="108">
        <f>IF($E133=Dict!$I$2,
IF($G133&gt;='1.1. данные'!$E$5,0,
IF(MOD(AA$34-1,$G133)=0,1,0)),IF($F133=Dict!$J$2,0,K133))*$O133*$Q133*AA$18*$E$18</f>
        <v>0</v>
      </c>
      <c r="AB133" s="108">
        <f>IF($E133=Dict!$I$2,
IF($G133&gt;='1.1. данные'!$E$5,0,
IF(MOD(AB$34-1,$G133)=0,1,0)),IF($F133=Dict!$J$2,0,L133))*$O133*$Q133*AB$18*$E$18</f>
        <v>0</v>
      </c>
      <c r="AC133" s="108">
        <f>IF($E133=Dict!$I$2,
IF($G133&gt;='1.1. данные'!$E$5,0,
IF(MOD(AC$34-1,$G133)=0,1,0)),IF($F133=Dict!$J$2,0,M133))*$O133*$Q133*AC$18*$E$18</f>
        <v>0</v>
      </c>
    </row>
    <row r="134" spans="1:29" s="23" customFormat="1" ht="15.6" x14ac:dyDescent="0.6">
      <c r="A134" s="27"/>
      <c r="B134" s="32"/>
      <c r="C134" s="65" t="str">
        <f>IF(LEN(D134)&gt;0,C133+1,"")</f>
        <v/>
      </c>
      <c r="D134" s="18"/>
      <c r="E134" s="18"/>
      <c r="F134" s="72"/>
      <c r="G134" s="72"/>
      <c r="H134" s="72"/>
      <c r="I134" s="72"/>
      <c r="J134" s="72"/>
      <c r="K134" s="72"/>
      <c r="L134" s="72"/>
      <c r="M134" s="72"/>
      <c r="N134" s="72"/>
      <c r="O134" s="74"/>
      <c r="P134" s="72"/>
      <c r="Q134" s="72"/>
      <c r="R134" s="72"/>
      <c r="S134" s="89">
        <f>IF($E134=Dict!$I$2,IF($G134&gt;='1.1. данные'!$E$5,1,ROUNDUP('1.1. данные'!$E$5/$G134,0)),IF($F134=Dict!$J$2,1,SUM($H134:$M134)))</f>
        <v>0</v>
      </c>
      <c r="T134" s="73">
        <f>SUM(X134:AC134)</f>
        <v>0</v>
      </c>
      <c r="U134" s="33"/>
      <c r="V134" s="144"/>
      <c r="X134" s="114">
        <f>IF($E134=Dict!$I$2,1,IF($F134=Dict!$J$2,1,H134))*$O134*$Q134*X$18*$E$18</f>
        <v>0</v>
      </c>
      <c r="Y134" s="114">
        <f>IF($E134=Dict!$I$2,
IF($G134&gt;='1.1. данные'!$E$5,0,
IF(MOD(Y$34-1,$G134)=0,1,0)),IF($F134=Dict!$J$2,0,I134))*$O134*$Q134*Y$18*$E$18</f>
        <v>0</v>
      </c>
      <c r="Z134" s="108">
        <f>IF($E134=Dict!$I$2,
IF($G134&gt;='1.1. данные'!$E$5,0,
IF(MOD(Z$34-1,$G134)=0,1,0)),IF($F134=Dict!$J$2,0,J134))*$O134*$Q134*Z$18*$E$18</f>
        <v>0</v>
      </c>
      <c r="AA134" s="108">
        <f>IF($E134=Dict!$I$2,
IF($G134&gt;='1.1. данные'!$E$5,0,
IF(MOD(AA$34-1,$G134)=0,1,0)),IF($F134=Dict!$J$2,0,K134))*$O134*$Q134*AA$18*$E$18</f>
        <v>0</v>
      </c>
      <c r="AB134" s="108">
        <f>IF($E134=Dict!$I$2,
IF($G134&gt;='1.1. данные'!$E$5,0,
IF(MOD(AB$34-1,$G134)=0,1,0)),IF($F134=Dict!$J$2,0,L134))*$O134*$Q134*AB$18*$E$18</f>
        <v>0</v>
      </c>
      <c r="AC134" s="108">
        <f>IF($E134=Dict!$I$2,
IF($G134&gt;='1.1. данные'!$E$5,0,
IF(MOD(AC$34-1,$G134)=0,1,0)),IF($F134=Dict!$J$2,0,M134))*$O134*$Q134*AC$18*$E$18</f>
        <v>0</v>
      </c>
    </row>
    <row r="135" spans="1:29" s="23" customFormat="1" ht="15.6" x14ac:dyDescent="0.6">
      <c r="A135" s="27"/>
      <c r="B135" s="32"/>
      <c r="C135" s="65" t="str">
        <f>IF(LEN(D135)&gt;0,C134+1,"")</f>
        <v/>
      </c>
      <c r="D135" s="18"/>
      <c r="E135" s="18"/>
      <c r="F135" s="72"/>
      <c r="G135" s="72"/>
      <c r="H135" s="72"/>
      <c r="I135" s="72"/>
      <c r="J135" s="72"/>
      <c r="K135" s="72"/>
      <c r="L135" s="72"/>
      <c r="M135" s="72"/>
      <c r="N135" s="72"/>
      <c r="O135" s="74"/>
      <c r="P135" s="72"/>
      <c r="Q135" s="72"/>
      <c r="R135" s="72"/>
      <c r="S135" s="89">
        <f>IF($E135=Dict!$I$2,IF($G135&gt;='1.1. данные'!$E$5,1,ROUNDUP('1.1. данные'!$E$5/$G135,0)),IF($F135=Dict!$J$2,1,SUM($H135:$M135)))</f>
        <v>0</v>
      </c>
      <c r="T135" s="73">
        <f>SUM(X135:AC135)</f>
        <v>0</v>
      </c>
      <c r="U135" s="33"/>
      <c r="V135" s="144"/>
      <c r="X135" s="114">
        <f>IF($E135=Dict!$I$2,1,IF($F135=Dict!$J$2,1,H135))*$O135*$Q135*X$18*$E$18</f>
        <v>0</v>
      </c>
      <c r="Y135" s="114">
        <f>IF($E135=Dict!$I$2,
IF($G135&gt;='1.1. данные'!$E$5,0,
IF(MOD(Y$34-1,$G135)=0,1,0)),IF($F135=Dict!$J$2,0,I135))*$O135*$Q135*Y$18*$E$18</f>
        <v>0</v>
      </c>
      <c r="Z135" s="108">
        <f>IF($E135=Dict!$I$2,
IF($G135&gt;='1.1. данные'!$E$5,0,
IF(MOD(Z$34-1,$G135)=0,1,0)),IF($F135=Dict!$J$2,0,J135))*$O135*$Q135*Z$18*$E$18</f>
        <v>0</v>
      </c>
      <c r="AA135" s="108">
        <f>IF($E135=Dict!$I$2,
IF($G135&gt;='1.1. данные'!$E$5,0,
IF(MOD(AA$34-1,$G135)=0,1,0)),IF($F135=Dict!$J$2,0,K135))*$O135*$Q135*AA$18*$E$18</f>
        <v>0</v>
      </c>
      <c r="AB135" s="108">
        <f>IF($E135=Dict!$I$2,
IF($G135&gt;='1.1. данные'!$E$5,0,
IF(MOD(AB$34-1,$G135)=0,1,0)),IF($F135=Dict!$J$2,0,L135))*$O135*$Q135*AB$18*$E$18</f>
        <v>0</v>
      </c>
      <c r="AC135" s="108">
        <f>IF($E135=Dict!$I$2,
IF($G135&gt;='1.1. данные'!$E$5,0,
IF(MOD(AC$34-1,$G135)=0,1,0)),IF($F135=Dict!$J$2,0,M135))*$O135*$Q135*AC$18*$E$18</f>
        <v>0</v>
      </c>
    </row>
    <row r="136" spans="1:29" s="23" customFormat="1" ht="15.6" x14ac:dyDescent="0.6">
      <c r="A136" s="27"/>
      <c r="B136" s="32"/>
      <c r="C136" s="65" t="str">
        <f>IF(LEN(D136)&gt;0,C135+1,"")</f>
        <v/>
      </c>
      <c r="D136" s="18"/>
      <c r="E136" s="18"/>
      <c r="F136" s="72"/>
      <c r="G136" s="72"/>
      <c r="H136" s="72"/>
      <c r="I136" s="72"/>
      <c r="J136" s="72"/>
      <c r="K136" s="72"/>
      <c r="L136" s="72"/>
      <c r="M136" s="72"/>
      <c r="N136" s="72"/>
      <c r="O136" s="74"/>
      <c r="P136" s="72"/>
      <c r="Q136" s="72"/>
      <c r="R136" s="72"/>
      <c r="S136" s="89">
        <f>IF($E136=Dict!$I$2,IF($G136&gt;='1.1. данные'!$E$5,1,ROUNDUP('1.1. данные'!$E$5/$G136,0)),IF($F136=Dict!$J$2,1,SUM($H136:$M136)))</f>
        <v>0</v>
      </c>
      <c r="T136" s="73">
        <f>SUM(X136:AC136)</f>
        <v>0</v>
      </c>
      <c r="U136" s="33"/>
      <c r="V136" s="144"/>
      <c r="X136" s="114">
        <f>IF($E136=Dict!$I$2,1,IF($F136=Dict!$J$2,1,H136))*$O136*$Q136*X$18*$E$18</f>
        <v>0</v>
      </c>
      <c r="Y136" s="114">
        <f>IF($E136=Dict!$I$2,
IF($G136&gt;='1.1. данные'!$E$5,0,
IF(MOD(Y$34-1,$G136)=0,1,0)),IF($F136=Dict!$J$2,0,I136))*$O136*$Q136*Y$18*$E$18</f>
        <v>0</v>
      </c>
      <c r="Z136" s="108">
        <f>IF($E136=Dict!$I$2,
IF($G136&gt;='1.1. данные'!$E$5,0,
IF(MOD(Z$34-1,$G136)=0,1,0)),IF($F136=Dict!$J$2,0,J136))*$O136*$Q136*Z$18*$E$18</f>
        <v>0</v>
      </c>
      <c r="AA136" s="108">
        <f>IF($E136=Dict!$I$2,
IF($G136&gt;='1.1. данные'!$E$5,0,
IF(MOD(AA$34-1,$G136)=0,1,0)),IF($F136=Dict!$J$2,0,K136))*$O136*$Q136*AA$18*$E$18</f>
        <v>0</v>
      </c>
      <c r="AB136" s="108">
        <f>IF($E136=Dict!$I$2,
IF($G136&gt;='1.1. данные'!$E$5,0,
IF(MOD(AB$34-1,$G136)=0,1,0)),IF($F136=Dict!$J$2,0,L136))*$O136*$Q136*AB$18*$E$18</f>
        <v>0</v>
      </c>
      <c r="AC136" s="108">
        <f>IF($E136=Dict!$I$2,
IF($G136&gt;='1.1. данные'!$E$5,0,
IF(MOD(AC$34-1,$G136)=0,1,0)),IF($F136=Dict!$J$2,0,M136))*$O136*$Q136*AC$18*$E$18</f>
        <v>0</v>
      </c>
    </row>
    <row r="137" spans="1:29" s="67" customFormat="1" ht="19.899999999999999" customHeight="1" x14ac:dyDescent="0.6">
      <c r="A137" s="66"/>
      <c r="B137" s="68"/>
      <c r="C137" s="70" t="s">
        <v>71</v>
      </c>
      <c r="D137" s="70"/>
      <c r="E137" s="70"/>
      <c r="F137" s="70"/>
      <c r="G137" s="70"/>
      <c r="H137" s="70"/>
      <c r="I137" s="70"/>
      <c r="J137" s="70"/>
      <c r="K137" s="70"/>
      <c r="L137" s="70"/>
      <c r="M137" s="70"/>
      <c r="N137" s="70"/>
      <c r="O137" s="70"/>
      <c r="P137" s="70"/>
      <c r="Q137" s="70"/>
      <c r="R137" s="70"/>
      <c r="S137" s="70"/>
      <c r="T137" s="71">
        <f>SUM(T132:T136)</f>
        <v>0</v>
      </c>
      <c r="U137" s="69"/>
      <c r="V137" s="146"/>
      <c r="W137" s="23"/>
      <c r="X137" s="115">
        <f t="shared" ref="X137:AC137" si="12">SUM(X132:X136)</f>
        <v>0</v>
      </c>
      <c r="Y137" s="115">
        <f t="shared" si="12"/>
        <v>0</v>
      </c>
      <c r="Z137" s="115">
        <f t="shared" si="12"/>
        <v>0</v>
      </c>
      <c r="AA137" s="115">
        <f t="shared" si="12"/>
        <v>0</v>
      </c>
      <c r="AB137" s="115">
        <f t="shared" si="12"/>
        <v>0</v>
      </c>
      <c r="AC137" s="115">
        <f t="shared" si="12"/>
        <v>0</v>
      </c>
    </row>
    <row r="138" spans="1:29" s="23" customFormat="1" ht="15.6" x14ac:dyDescent="0.6">
      <c r="A138" s="27"/>
      <c r="B138" s="37"/>
      <c r="C138" s="40"/>
      <c r="D138" s="40"/>
      <c r="E138" s="40"/>
      <c r="F138" s="40"/>
      <c r="G138" s="40"/>
      <c r="H138" s="40"/>
      <c r="I138" s="40"/>
      <c r="J138" s="40"/>
      <c r="K138" s="40"/>
      <c r="L138" s="40"/>
      <c r="M138" s="40"/>
      <c r="N138" s="40"/>
      <c r="O138" s="40"/>
      <c r="P138" s="40"/>
      <c r="Q138" s="40"/>
      <c r="R138" s="40"/>
      <c r="S138" s="40"/>
      <c r="T138" s="40"/>
      <c r="U138" s="38"/>
      <c r="V138" s="144"/>
      <c r="X138" s="102"/>
      <c r="Y138" s="102"/>
      <c r="Z138" s="102"/>
      <c r="AA138" s="102"/>
      <c r="AB138" s="102"/>
      <c r="AC138" s="102"/>
    </row>
    <row r="139" spans="1:29" s="23" customFormat="1" ht="15.6" x14ac:dyDescent="0.6">
      <c r="A139" s="27"/>
      <c r="B139" s="27"/>
      <c r="C139" s="27"/>
      <c r="D139" s="27"/>
      <c r="E139" s="27"/>
      <c r="F139" s="27"/>
      <c r="G139" s="27"/>
      <c r="H139" s="27"/>
      <c r="I139" s="27"/>
      <c r="J139" s="27"/>
      <c r="K139" s="27"/>
      <c r="L139" s="27"/>
      <c r="M139" s="27"/>
      <c r="N139" s="27"/>
      <c r="O139" s="27"/>
      <c r="P139" s="27"/>
      <c r="Q139" s="27"/>
      <c r="R139" s="27"/>
      <c r="S139" s="27"/>
      <c r="T139" s="27"/>
      <c r="U139" s="27"/>
      <c r="V139" s="27"/>
      <c r="X139" s="102"/>
      <c r="Y139" s="102"/>
      <c r="Z139" s="102"/>
      <c r="AA139" s="102"/>
      <c r="AB139" s="102"/>
      <c r="AC139" s="102"/>
    </row>
  </sheetData>
  <mergeCells count="53">
    <mergeCell ref="H130:M130"/>
    <mergeCell ref="H106:M106"/>
    <mergeCell ref="C120:C121"/>
    <mergeCell ref="D120:D121"/>
    <mergeCell ref="E120:E121"/>
    <mergeCell ref="F120:K120"/>
    <mergeCell ref="L120:L121"/>
    <mergeCell ref="M120:M121"/>
    <mergeCell ref="H82:M82"/>
    <mergeCell ref="C96:C97"/>
    <mergeCell ref="D96:D97"/>
    <mergeCell ref="E96:E97"/>
    <mergeCell ref="F96:K96"/>
    <mergeCell ref="L96:L97"/>
    <mergeCell ref="M96:M97"/>
    <mergeCell ref="H58:M58"/>
    <mergeCell ref="C72:C73"/>
    <mergeCell ref="D72:D73"/>
    <mergeCell ref="E72:E73"/>
    <mergeCell ref="F72:K72"/>
    <mergeCell ref="L72:L73"/>
    <mergeCell ref="M72:M73"/>
    <mergeCell ref="H34:M34"/>
    <mergeCell ref="C48:C49"/>
    <mergeCell ref="D48:D49"/>
    <mergeCell ref="E48:E49"/>
    <mergeCell ref="F48:K48"/>
    <mergeCell ref="L48:L49"/>
    <mergeCell ref="M48:M49"/>
    <mergeCell ref="C24:C25"/>
    <mergeCell ref="D24:D25"/>
    <mergeCell ref="E24:E25"/>
    <mergeCell ref="F24:K24"/>
    <mergeCell ref="L24:L25"/>
    <mergeCell ref="M24:M25"/>
    <mergeCell ref="G13:H13"/>
    <mergeCell ref="I13:M13"/>
    <mergeCell ref="G14:H14"/>
    <mergeCell ref="I14:M18"/>
    <mergeCell ref="G15:H15"/>
    <mergeCell ref="G16:H16"/>
    <mergeCell ref="G17:H17"/>
    <mergeCell ref="G18:H18"/>
    <mergeCell ref="C3:I3"/>
    <mergeCell ref="C5:D5"/>
    <mergeCell ref="E5:F5"/>
    <mergeCell ref="H5:P8"/>
    <mergeCell ref="C6:D6"/>
    <mergeCell ref="E6:F6"/>
    <mergeCell ref="C7:D7"/>
    <mergeCell ref="E7:F7"/>
    <mergeCell ref="C8:D8"/>
    <mergeCell ref="E8:F8"/>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G26:K30</xm:sqref>
        </x14:conditionalFormatting>
        <x14:conditionalFormatting xmlns:xm="http://schemas.microsoft.com/office/excel/2006/main">
          <x14:cfRule type="expression" priority="13" id="{2E0E9C7F-E781-4AD9-9F92-978C731A4784}">
            <xm:f>OR($E50=Dict!$F$2,G$25="-")</xm:f>
            <x14:dxf>
              <fill>
                <patternFill patternType="lightUp"/>
              </fill>
            </x14:dxf>
          </x14:cfRule>
          <xm:sqref>G50:K54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H36:M40</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 zoomScaleNormal="100" workbookViewId="0"/>
  </sheetViews>
  <sheetFormatPr defaultColWidth="8.83984375" defaultRowHeight="15.6" x14ac:dyDescent="0.6"/>
  <cols>
    <col min="1" max="2" width="5.68359375" style="23" customWidth="1"/>
    <col min="3" max="3" width="8.41796875" style="23" customWidth="1"/>
    <col min="4" max="4" width="37.83984375" style="23" customWidth="1"/>
    <col min="5" max="5" width="25.15625" style="23" customWidth="1"/>
    <col min="6" max="6" width="19.83984375" style="23" customWidth="1"/>
    <col min="7" max="7" width="23.68359375" style="23" customWidth="1"/>
    <col min="8" max="9" width="18.41796875" style="23" customWidth="1"/>
    <col min="10" max="11" width="17.83984375" style="23" customWidth="1"/>
    <col min="12" max="12" width="22.578125" style="23" customWidth="1"/>
    <col min="13" max="13" width="19.41796875" style="23" customWidth="1"/>
    <col min="14" max="15" width="12" style="23" customWidth="1"/>
    <col min="16" max="16" width="21" style="23" customWidth="1"/>
    <col min="17" max="20" width="19.578125" style="23" customWidth="1"/>
    <col min="21" max="21" width="14.41796875" style="23" customWidth="1"/>
    <col min="22" max="22" width="8.83984375" style="23"/>
    <col min="23" max="23" width="12.26171875" style="101" hidden="1" customWidth="1"/>
    <col min="24" max="28" width="10.41796875" style="101" hidden="1" customWidth="1"/>
    <col min="29" max="40" width="8.83984375" style="102" hidden="1" customWidth="1"/>
    <col min="41" max="16384" width="8.83984375" style="23"/>
  </cols>
  <sheetData>
    <row r="1" spans="1:40" x14ac:dyDescent="0.6">
      <c r="A1" s="27"/>
      <c r="B1" s="27"/>
      <c r="C1" s="27"/>
      <c r="D1" s="27"/>
      <c r="E1" s="27"/>
      <c r="F1" s="27"/>
      <c r="G1" s="27"/>
      <c r="H1" s="27"/>
      <c r="I1" s="27"/>
      <c r="J1" s="27"/>
      <c r="K1" s="27"/>
      <c r="L1" s="27"/>
      <c r="M1" s="27"/>
      <c r="N1" s="27"/>
      <c r="O1" s="27"/>
      <c r="P1" s="27"/>
      <c r="Q1" s="27"/>
      <c r="R1" s="27"/>
      <c r="S1" s="27"/>
      <c r="T1" s="27"/>
      <c r="U1" s="27"/>
    </row>
    <row r="2" spans="1:40" ht="18" x14ac:dyDescent="0.6">
      <c r="A2" s="27"/>
      <c r="B2" s="27"/>
      <c r="C2" s="20" t="s">
        <v>116</v>
      </c>
      <c r="D2" s="27"/>
      <c r="E2" s="27"/>
      <c r="F2" s="27"/>
      <c r="G2" s="27"/>
      <c r="H2" s="27"/>
      <c r="I2" s="27"/>
      <c r="J2" s="27"/>
      <c r="K2" s="27"/>
      <c r="L2" s="27"/>
      <c r="M2" s="27"/>
      <c r="N2" s="27"/>
      <c r="O2" s="27"/>
      <c r="P2" s="27"/>
      <c r="Q2" s="27"/>
      <c r="R2" s="27"/>
      <c r="S2" s="27"/>
      <c r="T2" s="27"/>
      <c r="U2" s="27"/>
    </row>
    <row r="3" spans="1:40" ht="127.5" customHeight="1" x14ac:dyDescent="0.6">
      <c r="A3" s="27"/>
      <c r="B3" s="27"/>
      <c r="C3" s="305" t="s">
        <v>117</v>
      </c>
      <c r="D3" s="305"/>
      <c r="E3" s="305"/>
      <c r="F3" s="305"/>
      <c r="G3" s="305"/>
      <c r="H3" s="305"/>
      <c r="I3" s="27"/>
      <c r="J3" s="27"/>
      <c r="K3" s="27"/>
      <c r="L3" s="27"/>
      <c r="M3" s="27"/>
      <c r="N3" s="27"/>
      <c r="O3" s="27"/>
      <c r="P3" s="27"/>
      <c r="Q3" s="27"/>
      <c r="R3" s="27"/>
      <c r="S3" s="27"/>
      <c r="T3" s="27"/>
      <c r="U3" s="27"/>
    </row>
    <row r="4" spans="1:40" ht="19.899999999999999" customHeight="1" x14ac:dyDescent="0.6">
      <c r="A4" s="27"/>
      <c r="B4" s="27"/>
      <c r="C4" s="26" t="s">
        <v>93</v>
      </c>
      <c r="D4" s="27"/>
      <c r="E4" s="27"/>
      <c r="F4" s="27"/>
      <c r="G4" s="78"/>
      <c r="H4" s="27"/>
      <c r="I4" s="27"/>
      <c r="J4" s="78" t="s">
        <v>95</v>
      </c>
      <c r="K4" s="27"/>
      <c r="L4" s="27"/>
      <c r="M4" s="27"/>
      <c r="N4" s="27"/>
      <c r="O4" s="27"/>
      <c r="P4" s="27"/>
      <c r="Q4" s="27"/>
      <c r="R4" s="27"/>
      <c r="S4" s="27"/>
      <c r="T4" s="27"/>
      <c r="U4" s="27"/>
      <c r="W4" s="111" t="s">
        <v>170</v>
      </c>
      <c r="X4" s="102"/>
      <c r="Y4" s="102"/>
      <c r="Z4" s="102"/>
      <c r="AA4" s="102"/>
      <c r="AB4" s="102"/>
    </row>
    <row r="5" spans="1:40" s="67" customFormat="1" ht="46.8" x14ac:dyDescent="0.6">
      <c r="A5" s="66"/>
      <c r="B5" s="66"/>
      <c r="C5" s="63" t="s">
        <v>38</v>
      </c>
      <c r="D5" s="63" t="s">
        <v>62</v>
      </c>
      <c r="E5" s="116" t="s">
        <v>178</v>
      </c>
      <c r="F5" s="116" t="s">
        <v>179</v>
      </c>
      <c r="G5" s="66"/>
      <c r="H5" s="66"/>
      <c r="I5" s="66"/>
      <c r="J5" s="326"/>
      <c r="K5" s="326"/>
      <c r="L5" s="326"/>
      <c r="M5" s="326"/>
      <c r="N5" s="326"/>
      <c r="O5" s="326"/>
      <c r="P5" s="326"/>
      <c r="Q5" s="326"/>
      <c r="R5" s="66"/>
      <c r="S5" s="66"/>
      <c r="T5" s="66"/>
      <c r="U5" s="66"/>
      <c r="V5" s="23"/>
      <c r="W5" s="102"/>
      <c r="X5" s="102" t="s">
        <v>171</v>
      </c>
      <c r="Y5" s="102"/>
      <c r="Z5" s="102"/>
      <c r="AA5" s="102"/>
      <c r="AB5" s="102"/>
      <c r="AC5" s="126"/>
      <c r="AD5" s="126"/>
      <c r="AE5" s="126"/>
      <c r="AF5" s="126"/>
      <c r="AG5" s="126"/>
      <c r="AH5" s="126"/>
      <c r="AI5" s="126"/>
      <c r="AJ5" s="126"/>
      <c r="AK5" s="126"/>
      <c r="AL5" s="126"/>
      <c r="AM5" s="126"/>
      <c r="AN5" s="126"/>
    </row>
    <row r="6" spans="1:40" x14ac:dyDescent="0.6">
      <c r="A6" s="27"/>
      <c r="B6" s="27"/>
      <c r="C6" s="106" t="str">
        <f>IF(LEN(D6)&gt;0,1,"")</f>
        <v/>
      </c>
      <c r="D6" s="79"/>
      <c r="E6" s="92">
        <f>IFERROR(S35,"Ошибка: не заполнен параметр в п.4.1")</f>
        <v>0</v>
      </c>
      <c r="F6" s="92">
        <f>IFERROR(T35,"Ошибка: не заполнен параметр в п.4.1")</f>
        <v>0</v>
      </c>
      <c r="G6" s="66"/>
      <c r="H6" s="27"/>
      <c r="I6" s="27"/>
      <c r="J6" s="326"/>
      <c r="K6" s="326"/>
      <c r="L6" s="326"/>
      <c r="M6" s="326"/>
      <c r="N6" s="326"/>
      <c r="O6" s="326"/>
      <c r="P6" s="326"/>
      <c r="Q6" s="326"/>
      <c r="R6" s="27"/>
      <c r="S6" s="27"/>
      <c r="T6" s="27"/>
      <c r="U6" s="27"/>
      <c r="W6" s="102"/>
      <c r="X6" s="102" t="s">
        <v>172</v>
      </c>
      <c r="Y6" s="102"/>
      <c r="Z6" s="102"/>
      <c r="AA6" s="102"/>
      <c r="AB6" s="102"/>
    </row>
    <row r="7" spans="1:40" x14ac:dyDescent="0.6">
      <c r="A7" s="27"/>
      <c r="B7" s="27"/>
      <c r="C7" s="106" t="str">
        <f>IF(LEN(D7)&gt;0,C6+1,"")</f>
        <v/>
      </c>
      <c r="D7" s="79"/>
      <c r="E7" s="92">
        <f>IFERROR(S47,"Ошибка: не заполнен параметр в п.4.1")</f>
        <v>0</v>
      </c>
      <c r="F7" s="92">
        <f>IFERROR(T47,"Ошибка: не заполнен параметр в п.4.1")</f>
        <v>0</v>
      </c>
      <c r="G7" s="66"/>
      <c r="H7" s="27"/>
      <c r="I7" s="27"/>
      <c r="J7" s="326"/>
      <c r="K7" s="326"/>
      <c r="L7" s="326"/>
      <c r="M7" s="326"/>
      <c r="N7" s="326"/>
      <c r="O7" s="326"/>
      <c r="P7" s="326"/>
      <c r="Q7" s="326"/>
      <c r="R7" s="27"/>
      <c r="S7" s="27"/>
      <c r="T7" s="27"/>
      <c r="U7" s="27"/>
      <c r="W7" s="110" t="s">
        <v>163</v>
      </c>
      <c r="X7" s="110" t="s">
        <v>165</v>
      </c>
      <c r="Y7" s="110" t="s">
        <v>166</v>
      </c>
      <c r="Z7" s="110" t="s">
        <v>167</v>
      </c>
      <c r="AA7" s="110" t="s">
        <v>168</v>
      </c>
      <c r="AB7" s="110" t="s">
        <v>169</v>
      </c>
    </row>
    <row r="8" spans="1:40" x14ac:dyDescent="0.6">
      <c r="A8" s="27"/>
      <c r="B8" s="27"/>
      <c r="C8" s="106" t="str">
        <f>IF(LEN(D8)&gt;0,C7+1,"")</f>
        <v/>
      </c>
      <c r="D8" s="79"/>
      <c r="E8" s="92">
        <f>IFERROR(S59,"Ошибка: не заполнен параметр в п.4.1")</f>
        <v>0</v>
      </c>
      <c r="F8" s="92">
        <f>IFERROR(T59,"Ошибка: не заполнен параметр в п.4.1")</f>
        <v>0</v>
      </c>
      <c r="G8" s="66"/>
      <c r="H8" s="27"/>
      <c r="I8" s="27"/>
      <c r="J8" s="326"/>
      <c r="K8" s="326"/>
      <c r="L8" s="326"/>
      <c r="M8" s="326"/>
      <c r="N8" s="326"/>
      <c r="O8" s="326"/>
      <c r="P8" s="326"/>
      <c r="Q8" s="326"/>
      <c r="R8" s="27"/>
      <c r="S8" s="27"/>
      <c r="T8" s="27"/>
      <c r="U8" s="27"/>
      <c r="W8" s="103">
        <f>IF(1&lt;='1.1. данные'!$E$5,1,0)</f>
        <v>1</v>
      </c>
      <c r="X8" s="103">
        <f>IF(2&lt;='1.1. данные'!$E$5,2,0)</f>
        <v>2</v>
      </c>
      <c r="Y8" s="103">
        <f>IF(3&lt;='1.1. данные'!$E$5,3,0)</f>
        <v>3</v>
      </c>
      <c r="Z8" s="103">
        <f>IF(4&lt;='1.1. данные'!$E$5,4,0)</f>
        <v>0</v>
      </c>
      <c r="AA8" s="103">
        <f>IF(5&lt;='1.1. данные'!$E$5,5,0)</f>
        <v>0</v>
      </c>
      <c r="AB8" s="103">
        <f>IF(6&lt;='1.1. данные'!$E$5,6,0)</f>
        <v>0</v>
      </c>
    </row>
    <row r="9" spans="1:40" x14ac:dyDescent="0.6">
      <c r="A9" s="27"/>
      <c r="B9" s="27"/>
      <c r="C9" s="106" t="str">
        <f>IF(LEN(D9)&gt;0,C8+1,"")</f>
        <v/>
      </c>
      <c r="D9" s="79"/>
      <c r="E9" s="92">
        <f>IFERROR(S71,"Ошибка: не заполнен параметр в п.4.1")</f>
        <v>0</v>
      </c>
      <c r="F9" s="92">
        <f>IFERROR(T71,"Ошибка: не заполнен параметр в п.4.1")</f>
        <v>0</v>
      </c>
      <c r="G9" s="66"/>
      <c r="H9" s="27"/>
      <c r="I9" s="27"/>
      <c r="J9" s="326"/>
      <c r="K9" s="326"/>
      <c r="L9" s="326"/>
      <c r="M9" s="326"/>
      <c r="N9" s="326"/>
      <c r="O9" s="326"/>
      <c r="P9" s="326"/>
      <c r="Q9" s="326"/>
      <c r="R9" s="27"/>
      <c r="S9" s="27"/>
      <c r="T9" s="27"/>
      <c r="U9" s="27"/>
      <c r="W9" s="102">
        <v>1</v>
      </c>
      <c r="X9" s="102">
        <f>IF(X$8=0,0,(1+'1.1. данные'!$E$19/100))</f>
        <v>1.0454210000000002</v>
      </c>
      <c r="Y9" s="102">
        <f>IF(Y$8=0,0,X9*(1+'1.1. данные'!$E$20/100))</f>
        <v>1.087650781295</v>
      </c>
      <c r="Z9" s="102">
        <f>IF(Z$8=0,0,Y9*(1+'1.1. данные'!$E$21/100))</f>
        <v>0</v>
      </c>
      <c r="AA9" s="102">
        <f>IF(AA$8=0,0,Z9*(1+'1.1. данные'!$E$22/100))</f>
        <v>0</v>
      </c>
      <c r="AB9" s="102">
        <f>IF(AB$8=0,0,AA9*(1+'1.1. данные'!$E$23/100))</f>
        <v>0</v>
      </c>
    </row>
    <row r="10" spans="1:40" x14ac:dyDescent="0.6">
      <c r="A10" s="27"/>
      <c r="B10" s="27"/>
      <c r="C10" s="106" t="str">
        <f>IF(LEN(D10)&gt;0,C9+1,"")</f>
        <v/>
      </c>
      <c r="D10" s="79"/>
      <c r="E10" s="92">
        <f>IFERROR(S83,"Ошибка: не заполнен параметр в п.4.1")</f>
        <v>0</v>
      </c>
      <c r="F10" s="92">
        <f>IFERROR(T83,"Ошибка: не заполнен параметр в п.4.1")</f>
        <v>0</v>
      </c>
      <c r="G10" s="66"/>
      <c r="H10" s="27"/>
      <c r="I10" s="27"/>
      <c r="J10" s="326"/>
      <c r="K10" s="326"/>
      <c r="L10" s="326"/>
      <c r="M10" s="326"/>
      <c r="N10" s="326"/>
      <c r="O10" s="326"/>
      <c r="P10" s="326"/>
      <c r="Q10" s="326"/>
      <c r="R10" s="27"/>
      <c r="S10" s="27"/>
      <c r="T10" s="27"/>
      <c r="U10" s="27"/>
      <c r="W10" s="102">
        <v>1</v>
      </c>
      <c r="X10" s="102">
        <f>IF(X$8=0,0,(1+'1.1. данные'!$E$24/100))</f>
        <v>1.0981529999999999</v>
      </c>
      <c r="Y10" s="102">
        <f>IF(Y$8=0,0,X10*(1+'1.1. данные'!$E$25/100))</f>
        <v>1.1731557517469997</v>
      </c>
      <c r="Z10" s="102">
        <f>IF(Z$8=0,0,Y10*(1+'1.1. данные'!$E$26/100))</f>
        <v>0</v>
      </c>
      <c r="AA10" s="102">
        <f>IF(AA$8=0,0,Z10*(1+'1.1. данные'!$E$27/100))</f>
        <v>0</v>
      </c>
      <c r="AB10" s="102">
        <f>IF(AB$8=0,0,AA10*(1+'1.1. данные'!$E$28/100))</f>
        <v>0</v>
      </c>
    </row>
    <row r="11" spans="1:40" s="67" customFormat="1" ht="19.899999999999999" customHeight="1" x14ac:dyDescent="0.6">
      <c r="A11" s="66"/>
      <c r="B11" s="66"/>
      <c r="C11" s="327" t="s">
        <v>72</v>
      </c>
      <c r="D11" s="327"/>
      <c r="E11" s="91">
        <f>IFERROR(VLOOKUP("Ошибка: не заполнен параметр в п.4.1",E6:E10,1,0),SUM(E6:E10))</f>
        <v>0</v>
      </c>
      <c r="F11" s="91">
        <f>IFERROR(VLOOKUP("Ошибка: не заполнен параметр в п.4.1",F6:F10,1,0),SUM(F6:F10))</f>
        <v>0</v>
      </c>
      <c r="G11" s="66"/>
      <c r="H11" s="66"/>
      <c r="I11" s="66"/>
      <c r="J11" s="326"/>
      <c r="K11" s="326"/>
      <c r="L11" s="326"/>
      <c r="M11" s="326"/>
      <c r="N11" s="326"/>
      <c r="O11" s="326"/>
      <c r="P11" s="326"/>
      <c r="Q11" s="326"/>
      <c r="R11" s="66"/>
      <c r="S11" s="66"/>
      <c r="T11" s="66"/>
      <c r="U11" s="66"/>
      <c r="V11" s="23"/>
      <c r="W11" s="102"/>
      <c r="X11" s="102"/>
      <c r="Y11" s="102"/>
      <c r="Z11" s="102"/>
      <c r="AA11" s="102"/>
      <c r="AB11" s="102"/>
      <c r="AC11" s="126"/>
      <c r="AD11" s="126"/>
      <c r="AE11" s="126"/>
      <c r="AF11" s="126"/>
      <c r="AG11" s="126"/>
      <c r="AH11" s="126"/>
      <c r="AI11" s="126"/>
      <c r="AJ11" s="126"/>
      <c r="AK11" s="126"/>
      <c r="AL11" s="126"/>
      <c r="AM11" s="126"/>
      <c r="AN11" s="126"/>
    </row>
    <row r="12" spans="1:40" ht="31.5" customHeight="1" x14ac:dyDescent="0.6">
      <c r="A12" s="27"/>
      <c r="B12" s="27"/>
      <c r="C12" s="305" t="s">
        <v>63</v>
      </c>
      <c r="D12" s="305"/>
      <c r="E12" s="305"/>
      <c r="F12" s="305"/>
      <c r="G12" s="305"/>
      <c r="H12" s="305"/>
      <c r="I12" s="27"/>
      <c r="J12" s="27"/>
      <c r="K12" s="27"/>
      <c r="L12" s="27"/>
      <c r="M12" s="27"/>
      <c r="N12" s="27"/>
      <c r="O12" s="27"/>
      <c r="P12" s="27"/>
      <c r="Q12" s="27"/>
      <c r="R12" s="27"/>
      <c r="S12" s="27"/>
      <c r="T12" s="27"/>
      <c r="U12" s="27"/>
    </row>
    <row r="13" spans="1:40" x14ac:dyDescent="0.6">
      <c r="A13" s="27"/>
      <c r="B13" s="27"/>
      <c r="C13" s="27"/>
      <c r="D13" s="27"/>
      <c r="E13" s="27"/>
      <c r="F13" s="27"/>
      <c r="G13" s="27"/>
      <c r="H13" s="27"/>
      <c r="I13" s="27"/>
      <c r="J13" s="27"/>
      <c r="K13" s="27"/>
      <c r="L13" s="27"/>
      <c r="M13" s="27"/>
      <c r="N13" s="27"/>
      <c r="O13" s="27"/>
      <c r="P13" s="27"/>
      <c r="Q13" s="27"/>
      <c r="R13" s="27"/>
      <c r="S13" s="27"/>
      <c r="T13" s="27"/>
      <c r="U13" s="27"/>
    </row>
    <row r="14" spans="1:40" x14ac:dyDescent="0.6">
      <c r="A14" s="27"/>
      <c r="B14" s="27"/>
      <c r="C14" s="27"/>
      <c r="D14" s="27"/>
      <c r="E14" s="27"/>
      <c r="F14" s="27"/>
      <c r="G14" s="27"/>
      <c r="H14" s="27"/>
      <c r="I14" s="27"/>
      <c r="J14" s="27"/>
      <c r="K14" s="27"/>
      <c r="L14" s="27"/>
      <c r="M14" s="27"/>
      <c r="N14" s="27"/>
      <c r="O14" s="27"/>
      <c r="P14" s="27"/>
      <c r="Q14" s="27"/>
      <c r="R14" s="27"/>
      <c r="S14" s="27"/>
      <c r="T14" s="27"/>
      <c r="U14" s="27"/>
    </row>
    <row r="15" spans="1:40" x14ac:dyDescent="0.6">
      <c r="A15" s="27"/>
      <c r="B15" s="27"/>
      <c r="C15" s="22" t="s">
        <v>59</v>
      </c>
      <c r="D15" s="27"/>
      <c r="E15" s="27"/>
      <c r="F15" s="27"/>
      <c r="G15" s="27"/>
      <c r="H15" s="27"/>
      <c r="I15" s="27"/>
      <c r="J15" s="27"/>
      <c r="K15" s="27"/>
      <c r="L15" s="27"/>
      <c r="M15" s="27"/>
      <c r="N15" s="27"/>
      <c r="O15" s="27"/>
      <c r="P15" s="27"/>
      <c r="Q15" s="27"/>
      <c r="R15" s="27"/>
      <c r="S15" s="27"/>
      <c r="T15" s="27"/>
      <c r="U15" s="27"/>
    </row>
    <row r="16" spans="1:40" x14ac:dyDescent="0.6">
      <c r="A16" s="27"/>
      <c r="B16" s="27"/>
      <c r="C16" s="27"/>
      <c r="D16" s="27"/>
      <c r="E16" s="27"/>
      <c r="F16" s="27"/>
      <c r="G16" s="27"/>
      <c r="H16" s="27"/>
      <c r="I16" s="27"/>
      <c r="J16" s="27"/>
      <c r="K16" s="27"/>
      <c r="L16" s="27"/>
      <c r="M16" s="27"/>
      <c r="N16" s="27"/>
      <c r="O16" s="27"/>
      <c r="P16" s="27"/>
      <c r="Q16" s="27"/>
      <c r="R16" s="27"/>
      <c r="S16" s="27"/>
      <c r="T16" s="27"/>
      <c r="U16" s="27"/>
    </row>
    <row r="17" spans="1:40" ht="19.899999999999999" customHeight="1" x14ac:dyDescent="0.6">
      <c r="A17" s="27"/>
      <c r="B17" s="27"/>
      <c r="C17" s="312" t="s">
        <v>38</v>
      </c>
      <c r="D17" s="312" t="s">
        <v>60</v>
      </c>
      <c r="E17" s="312" t="s">
        <v>10</v>
      </c>
      <c r="F17" s="312" t="s">
        <v>61</v>
      </c>
      <c r="G17" s="328" t="s">
        <v>235</v>
      </c>
      <c r="H17" s="330" t="s">
        <v>18</v>
      </c>
      <c r="I17" s="331"/>
      <c r="J17" s="331"/>
      <c r="K17" s="331"/>
      <c r="L17" s="331"/>
      <c r="M17" s="331"/>
      <c r="N17" s="331"/>
      <c r="O17" s="332"/>
      <c r="P17" s="27"/>
      <c r="Q17" s="27"/>
      <c r="R17" s="27"/>
      <c r="S17" s="27"/>
      <c r="T17" s="27"/>
      <c r="U17" s="27"/>
    </row>
    <row r="18" spans="1:40" ht="126" customHeight="1" x14ac:dyDescent="0.6">
      <c r="A18" s="27"/>
      <c r="B18" s="27"/>
      <c r="C18" s="312"/>
      <c r="D18" s="312"/>
      <c r="E18" s="312"/>
      <c r="F18" s="312"/>
      <c r="G18" s="329"/>
      <c r="H18" s="60" t="s">
        <v>65</v>
      </c>
      <c r="I18" s="60" t="s">
        <v>236</v>
      </c>
      <c r="J18" s="60" t="s">
        <v>180</v>
      </c>
      <c r="K18" s="60" t="s">
        <v>237</v>
      </c>
      <c r="L18" s="60" t="s">
        <v>64</v>
      </c>
      <c r="M18" s="60" t="s">
        <v>66</v>
      </c>
      <c r="N18" s="333" t="s">
        <v>67</v>
      </c>
      <c r="O18" s="334"/>
      <c r="P18" s="27"/>
      <c r="Q18" s="27"/>
      <c r="R18" s="27"/>
      <c r="S18" s="27"/>
      <c r="T18" s="27"/>
      <c r="U18" s="27"/>
      <c r="W18" s="124" t="s">
        <v>184</v>
      </c>
      <c r="X18" s="124" t="s">
        <v>187</v>
      </c>
      <c r="Y18" s="124" t="s">
        <v>191</v>
      </c>
    </row>
    <row r="19" spans="1:40" x14ac:dyDescent="0.6">
      <c r="A19" s="27"/>
      <c r="B19" s="27"/>
      <c r="C19" s="21" t="str">
        <f>IF(LEN(D19)&gt;0,1,"")</f>
        <v/>
      </c>
      <c r="D19" s="59"/>
      <c r="E19" s="59"/>
      <c r="F19" s="28"/>
      <c r="G19" s="46"/>
      <c r="H19" s="45"/>
      <c r="I19" s="28"/>
      <c r="J19" s="28"/>
      <c r="K19" s="28"/>
      <c r="L19" s="39">
        <f>IF(J19=0,0,'1.1. данные'!$E$13*'1.1. данные'!$E$18)</f>
        <v>0</v>
      </c>
      <c r="M19" s="42"/>
      <c r="N19" s="340"/>
      <c r="O19" s="341"/>
      <c r="P19" s="27"/>
      <c r="Q19" s="27"/>
      <c r="R19" s="27"/>
      <c r="S19" s="27"/>
      <c r="T19" s="27"/>
      <c r="U19" s="27"/>
      <c r="W19" s="128">
        <f>L19*12/'1.1. данные'!$E$17/8*J19*F19</f>
        <v>0</v>
      </c>
      <c r="X19" s="128">
        <f>M19*12/365/8*F19</f>
        <v>0</v>
      </c>
      <c r="Y19" s="128">
        <f>H19*12/'1.1. данные'!$E$17/8*F19</f>
        <v>0</v>
      </c>
      <c r="Z19" s="103"/>
      <c r="AA19" s="103"/>
      <c r="AB19" s="103"/>
    </row>
    <row r="20" spans="1:40" x14ac:dyDescent="0.6">
      <c r="A20" s="27"/>
      <c r="B20" s="27"/>
      <c r="C20" s="21" t="str">
        <f>IF(LEN(D20)&gt;0,C19+1,"")</f>
        <v/>
      </c>
      <c r="D20" s="59"/>
      <c r="E20" s="59"/>
      <c r="F20" s="28"/>
      <c r="G20" s="46"/>
      <c r="H20" s="45"/>
      <c r="I20" s="28"/>
      <c r="J20" s="28"/>
      <c r="K20" s="28"/>
      <c r="L20" s="39">
        <f>IF(J20=0,0,'1.1. данные'!$E$13*'1.1. данные'!$E$18)</f>
        <v>0</v>
      </c>
      <c r="M20" s="42"/>
      <c r="N20" s="340"/>
      <c r="O20" s="341"/>
      <c r="P20" s="27"/>
      <c r="Q20" s="27"/>
      <c r="R20" s="27"/>
      <c r="S20" s="27"/>
      <c r="T20" s="27"/>
      <c r="U20" s="27"/>
      <c r="W20" s="128">
        <f>L20*12/'1.1. данные'!$E$17/8*J20*F20</f>
        <v>0</v>
      </c>
      <c r="X20" s="128">
        <f>M20*12/365/8*F20</f>
        <v>0</v>
      </c>
      <c r="Y20" s="128">
        <f>H20*12/'1.1. данные'!$E$17/8*F20</f>
        <v>0</v>
      </c>
      <c r="Z20" s="103"/>
      <c r="AA20" s="103"/>
      <c r="AB20" s="103"/>
    </row>
    <row r="21" spans="1:40" x14ac:dyDescent="0.6">
      <c r="A21" s="27"/>
      <c r="B21" s="27"/>
      <c r="C21" s="21" t="str">
        <f>IF(LEN(D21)&gt;0,C20+1,"")</f>
        <v/>
      </c>
      <c r="D21" s="59"/>
      <c r="E21" s="59"/>
      <c r="F21" s="28"/>
      <c r="G21" s="46"/>
      <c r="H21" s="45"/>
      <c r="I21" s="28"/>
      <c r="J21" s="28"/>
      <c r="K21" s="28"/>
      <c r="L21" s="39">
        <f>IF(J21=0,0,'1.1. данные'!$E$13*'1.1. данные'!$E$18)</f>
        <v>0</v>
      </c>
      <c r="M21" s="42"/>
      <c r="N21" s="340"/>
      <c r="O21" s="341"/>
      <c r="P21" s="27"/>
      <c r="Q21" s="27"/>
      <c r="R21" s="27"/>
      <c r="S21" s="27"/>
      <c r="T21" s="27"/>
      <c r="U21" s="27"/>
      <c r="W21" s="128">
        <f>L21*12/'1.1. данные'!$E$17/8*J21*F21</f>
        <v>0</v>
      </c>
      <c r="X21" s="128">
        <f>M21*12/365/8*F21</f>
        <v>0</v>
      </c>
      <c r="Y21" s="128">
        <f>H21*12/'1.1. данные'!$E$17/8*F21</f>
        <v>0</v>
      </c>
      <c r="Z21" s="103"/>
      <c r="AA21" s="103"/>
      <c r="AB21" s="103"/>
    </row>
    <row r="22" spans="1:40" x14ac:dyDescent="0.6">
      <c r="A22" s="27"/>
      <c r="B22" s="27"/>
      <c r="C22" s="21" t="str">
        <f>IF(LEN(D22)&gt;0,C21+1,"")</f>
        <v/>
      </c>
      <c r="D22" s="59"/>
      <c r="E22" s="59"/>
      <c r="F22" s="28"/>
      <c r="G22" s="46"/>
      <c r="H22" s="45"/>
      <c r="I22" s="28"/>
      <c r="J22" s="28"/>
      <c r="K22" s="28"/>
      <c r="L22" s="39">
        <f>IF(J22=0,0,'1.1. данные'!$E$13*'1.1. данные'!$E$18)</f>
        <v>0</v>
      </c>
      <c r="M22" s="42"/>
      <c r="N22" s="340"/>
      <c r="O22" s="341"/>
      <c r="P22" s="27"/>
      <c r="Q22" s="27"/>
      <c r="R22" s="27"/>
      <c r="S22" s="27"/>
      <c r="T22" s="27"/>
      <c r="U22" s="27"/>
      <c r="W22" s="128">
        <f>L22*12/'1.1. данные'!$E$17/8*J22*F22</f>
        <v>0</v>
      </c>
      <c r="X22" s="128">
        <f>M22*12/365/8*F22</f>
        <v>0</v>
      </c>
      <c r="Y22" s="128">
        <f>H22*12/'1.1. данные'!$E$17/8*F22</f>
        <v>0</v>
      </c>
      <c r="Z22" s="103"/>
      <c r="AA22" s="103"/>
      <c r="AB22" s="103"/>
    </row>
    <row r="23" spans="1:40" x14ac:dyDescent="0.6">
      <c r="A23" s="27"/>
      <c r="B23" s="27"/>
      <c r="C23" s="122" t="str">
        <f>IF(LEN(D23)&gt;0,C22+1,"")</f>
        <v/>
      </c>
      <c r="D23" s="123"/>
      <c r="E23" s="123"/>
      <c r="F23" s="48"/>
      <c r="G23" s="51"/>
      <c r="H23" s="47"/>
      <c r="I23" s="48"/>
      <c r="J23" s="48"/>
      <c r="K23" s="48"/>
      <c r="L23" s="49">
        <f>IF(J23=0,0,'1.1. данные'!$E$13*'1.1. данные'!$E$18)</f>
        <v>0</v>
      </c>
      <c r="M23" s="50"/>
      <c r="N23" s="342"/>
      <c r="O23" s="343"/>
      <c r="P23" s="27"/>
      <c r="Q23" s="27"/>
      <c r="R23" s="27"/>
      <c r="S23" s="27"/>
      <c r="T23" s="27"/>
      <c r="U23" s="27"/>
      <c r="W23" s="128">
        <f>L23*12/'1.1. данные'!$E$17/8*J23*F23</f>
        <v>0</v>
      </c>
      <c r="X23" s="128">
        <f>M23*12/365/8*F23</f>
        <v>0</v>
      </c>
      <c r="Y23" s="128">
        <f>H23*12/'1.1. данные'!$E$17/8*F23</f>
        <v>0</v>
      </c>
      <c r="Z23" s="103"/>
      <c r="AA23" s="103"/>
      <c r="AB23" s="103"/>
    </row>
    <row r="24" spans="1:40" x14ac:dyDescent="0.6">
      <c r="A24" s="27"/>
      <c r="B24" s="27"/>
      <c r="C24" s="27"/>
      <c r="D24" s="27"/>
      <c r="E24" s="27"/>
      <c r="F24" s="27"/>
      <c r="G24" s="27"/>
      <c r="H24" s="27"/>
      <c r="I24" s="27"/>
      <c r="J24" s="27"/>
      <c r="K24" s="27"/>
      <c r="L24" s="27"/>
      <c r="M24" s="27"/>
      <c r="N24" s="27"/>
      <c r="O24" s="27"/>
      <c r="P24" s="27"/>
      <c r="Q24" s="27"/>
      <c r="R24" s="27"/>
      <c r="S24" s="27"/>
      <c r="T24" s="27"/>
      <c r="U24" s="27"/>
      <c r="W24" s="125"/>
    </row>
    <row r="25" spans="1:40" x14ac:dyDescent="0.6">
      <c r="A25" s="27"/>
      <c r="B25" s="27"/>
      <c r="C25" s="27"/>
      <c r="D25" s="27"/>
      <c r="E25" s="27"/>
      <c r="F25" s="27"/>
      <c r="G25" s="27"/>
      <c r="H25" s="27"/>
      <c r="I25" s="27"/>
      <c r="J25" s="27"/>
      <c r="K25" s="27"/>
      <c r="L25" s="27"/>
      <c r="M25" s="27"/>
      <c r="N25" s="27"/>
      <c r="O25" s="27"/>
      <c r="P25" s="27"/>
      <c r="Q25" s="27"/>
      <c r="R25" s="27"/>
      <c r="S25" s="27"/>
      <c r="T25" s="27"/>
      <c r="U25" s="27"/>
    </row>
    <row r="26" spans="1:40" x14ac:dyDescent="0.6">
      <c r="A26" s="27"/>
      <c r="B26" s="27"/>
      <c r="C26" s="22" t="str">
        <f>CONCATENATE("4.2.",$C$19,". Издержки простоя группы объектов ",$C$19," - """,$D$19,"""")</f>
        <v>4.2.. Издержки простоя группы объектов  - ""</v>
      </c>
      <c r="D26" s="27"/>
      <c r="E26" s="27"/>
      <c r="F26" s="27"/>
      <c r="G26" s="27"/>
      <c r="H26" s="27"/>
      <c r="I26" s="27"/>
      <c r="J26" s="27"/>
      <c r="K26" s="27"/>
      <c r="L26" s="27"/>
      <c r="M26" s="27"/>
      <c r="N26" s="27"/>
      <c r="O26" s="27"/>
      <c r="P26" s="27"/>
      <c r="Q26" s="27"/>
      <c r="R26" s="27"/>
      <c r="S26" s="27"/>
      <c r="T26" s="27"/>
      <c r="U26" s="27"/>
    </row>
    <row r="27" spans="1:40" x14ac:dyDescent="0.6">
      <c r="A27" s="27"/>
      <c r="B27" s="27"/>
      <c r="C27" s="27"/>
      <c r="D27" s="27"/>
      <c r="E27" s="27"/>
      <c r="F27" s="27"/>
      <c r="G27" s="27"/>
      <c r="H27" s="27"/>
      <c r="I27" s="27"/>
      <c r="J27" s="27"/>
      <c r="K27" s="27"/>
      <c r="L27" s="27"/>
      <c r="M27" s="27"/>
      <c r="N27" s="27"/>
      <c r="O27" s="27"/>
      <c r="P27" s="27"/>
      <c r="Q27" s="27"/>
      <c r="R27" s="27"/>
      <c r="S27" s="27"/>
      <c r="T27" s="27"/>
      <c r="U27" s="27"/>
      <c r="AC27" s="124"/>
      <c r="AI27" s="124"/>
    </row>
    <row r="28" spans="1:40" ht="19.899999999999999" customHeight="1" x14ac:dyDescent="0.6">
      <c r="A28" s="27"/>
      <c r="B28" s="27"/>
      <c r="C28" s="312" t="s">
        <v>38</v>
      </c>
      <c r="D28" s="312" t="s">
        <v>70</v>
      </c>
      <c r="E28" s="335" t="s">
        <v>118</v>
      </c>
      <c r="F28" s="336"/>
      <c r="G28" s="337"/>
      <c r="H28" s="338" t="s">
        <v>181</v>
      </c>
      <c r="I28" s="312" t="s">
        <v>238</v>
      </c>
      <c r="J28" s="312" t="s">
        <v>182</v>
      </c>
      <c r="K28" s="312"/>
      <c r="L28" s="312"/>
      <c r="M28" s="312"/>
      <c r="N28" s="312"/>
      <c r="O28" s="312"/>
      <c r="P28" s="312" t="s">
        <v>239</v>
      </c>
      <c r="Q28" s="117" t="s">
        <v>178</v>
      </c>
      <c r="R28" s="118"/>
      <c r="S28" s="338" t="s">
        <v>183</v>
      </c>
      <c r="T28" s="312" t="s">
        <v>213</v>
      </c>
      <c r="U28" s="27"/>
      <c r="W28" s="124" t="s">
        <v>188</v>
      </c>
      <c r="AC28" s="124" t="s">
        <v>189</v>
      </c>
      <c r="AI28" s="124" t="s">
        <v>190</v>
      </c>
    </row>
    <row r="29" spans="1:40" s="44" customFormat="1" ht="78" x14ac:dyDescent="0.6">
      <c r="A29" s="43"/>
      <c r="B29" s="43"/>
      <c r="C29" s="312"/>
      <c r="D29" s="312"/>
      <c r="E29" s="119" t="s">
        <v>85</v>
      </c>
      <c r="F29" s="120" t="s">
        <v>185</v>
      </c>
      <c r="G29" s="121" t="s">
        <v>186</v>
      </c>
      <c r="H29" s="339"/>
      <c r="I29" s="312"/>
      <c r="J29" s="79" t="str">
        <f>IF(1&lt;='1.1. данные'!$E$5,"1 год","-")</f>
        <v>1 год</v>
      </c>
      <c r="K29" s="79" t="str">
        <f>IF(2&lt;='1.1. данные'!$E$5,"2 год","-")</f>
        <v>2 год</v>
      </c>
      <c r="L29" s="79" t="str">
        <f>IF(3&lt;='1.1. данные'!$E$5,"3 год","-")</f>
        <v>3 год</v>
      </c>
      <c r="M29" s="79" t="str">
        <f>IF(4&lt;='1.1. данные'!$E$5,"4 год","-")</f>
        <v>-</v>
      </c>
      <c r="N29" s="79" t="str">
        <f>IF(5&lt;='1.1. данные'!$E$5,"5 год","-")</f>
        <v>-</v>
      </c>
      <c r="O29" s="79" t="str">
        <f>IF(6&lt;='1.1. данные'!$E$5,"6 год","-")</f>
        <v>-</v>
      </c>
      <c r="P29" s="312"/>
      <c r="Q29" s="62" t="s">
        <v>68</v>
      </c>
      <c r="R29" s="61" t="s">
        <v>69</v>
      </c>
      <c r="S29" s="339"/>
      <c r="T29" s="313"/>
      <c r="U29" s="27"/>
      <c r="W29" s="110" t="s">
        <v>163</v>
      </c>
      <c r="X29" s="110" t="s">
        <v>165</v>
      </c>
      <c r="Y29" s="110" t="s">
        <v>166</v>
      </c>
      <c r="Z29" s="110" t="s">
        <v>167</v>
      </c>
      <c r="AA29" s="110" t="s">
        <v>168</v>
      </c>
      <c r="AB29" s="110" t="s">
        <v>169</v>
      </c>
      <c r="AC29" s="110" t="s">
        <v>163</v>
      </c>
      <c r="AD29" s="110" t="s">
        <v>165</v>
      </c>
      <c r="AE29" s="110" t="s">
        <v>166</v>
      </c>
      <c r="AF29" s="110" t="s">
        <v>167</v>
      </c>
      <c r="AG29" s="110" t="s">
        <v>168</v>
      </c>
      <c r="AH29" s="110" t="s">
        <v>169</v>
      </c>
      <c r="AI29" s="110" t="s">
        <v>163</v>
      </c>
      <c r="AJ29" s="110" t="s">
        <v>165</v>
      </c>
      <c r="AK29" s="110" t="s">
        <v>166</v>
      </c>
      <c r="AL29" s="110" t="s">
        <v>167</v>
      </c>
      <c r="AM29" s="110" t="s">
        <v>168</v>
      </c>
      <c r="AN29" s="110" t="s">
        <v>169</v>
      </c>
    </row>
    <row r="30" spans="1:40" x14ac:dyDescent="0.6">
      <c r="A30" s="27"/>
      <c r="B30" s="27"/>
      <c r="C30" s="64" t="str">
        <f>IF(LEN(D30)&gt;0,1,"")</f>
        <v/>
      </c>
      <c r="D30" s="58" t="str">
        <f>IF(AND(LEN($D$19)&gt;1,LEN($D$6)&gt;1),$D$6,"")</f>
        <v/>
      </c>
      <c r="E30" s="53"/>
      <c r="F30" s="28"/>
      <c r="G30" s="46"/>
      <c r="H30" s="52"/>
      <c r="I30" s="28"/>
      <c r="J30" s="72"/>
      <c r="K30" s="28"/>
      <c r="L30" s="28"/>
      <c r="M30" s="28"/>
      <c r="N30" s="28"/>
      <c r="O30" s="28"/>
      <c r="P30" s="28"/>
      <c r="Q30" s="56">
        <f>IF(F30=Dict!$A$2,IF($J$19=0,"Ошибка: не заполнен параметр в п.4.1",SUM(W30:AB30)),0)</f>
        <v>0</v>
      </c>
      <c r="R30" s="57">
        <f>IF(G30=Dict!$A$2,IF($M$19=0,"Ошибка: не заполнен параметр в п.4.1",SUM(AC30:AH30)),0)</f>
        <v>0</v>
      </c>
      <c r="S30" s="55">
        <f>IFERROR(HLOOKUP("Ошибка: не заполнен параметр в п.4.1",Q30:R30,1,0),SUM(Q30:R30))</f>
        <v>0</v>
      </c>
      <c r="T30" s="57">
        <f>IF(E30=Dict!$A$2,IFERROR(SUM(AI30:AN30),"Ошибка: не заполнен параметр в п.4.1"),0)</f>
        <v>0</v>
      </c>
      <c r="U30" s="27"/>
      <c r="W30" s="127">
        <f t="shared" ref="W30:AB34" si="0">W$10*$W$19*$H30*J30</f>
        <v>0</v>
      </c>
      <c r="X30" s="128">
        <f t="shared" si="0"/>
        <v>0</v>
      </c>
      <c r="Y30" s="128">
        <f t="shared" si="0"/>
        <v>0</v>
      </c>
      <c r="Z30" s="128">
        <f t="shared" si="0"/>
        <v>0</v>
      </c>
      <c r="AA30" s="128">
        <f t="shared" si="0"/>
        <v>0</v>
      </c>
      <c r="AB30" s="128">
        <f t="shared" si="0"/>
        <v>0</v>
      </c>
      <c r="AC30" s="127">
        <f t="shared" ref="AC30:AH34" si="1">W$9*$X$19*$H30*J30</f>
        <v>0</v>
      </c>
      <c r="AD30" s="128">
        <f t="shared" si="1"/>
        <v>0</v>
      </c>
      <c r="AE30" s="128">
        <f t="shared" si="1"/>
        <v>0</v>
      </c>
      <c r="AF30" s="128">
        <f t="shared" si="1"/>
        <v>0</v>
      </c>
      <c r="AG30" s="128">
        <f t="shared" si="1"/>
        <v>0</v>
      </c>
      <c r="AH30" s="128">
        <f t="shared" si="1"/>
        <v>0</v>
      </c>
      <c r="AI30" s="127">
        <f>$Y$19*'1.1. данные'!$E$16/100*$H30*J30</f>
        <v>0</v>
      </c>
      <c r="AJ30" s="128">
        <f>$Y$19*'1.1. данные'!$E$16/100*$H30*K30</f>
        <v>0</v>
      </c>
      <c r="AK30" s="128">
        <f>$Y$19*'1.1. данные'!$E$16/100*$H30*L30</f>
        <v>0</v>
      </c>
      <c r="AL30" s="128">
        <f>$Y$19*'1.1. данные'!$E$16/100*$H30*M30</f>
        <v>0</v>
      </c>
      <c r="AM30" s="128">
        <f>$Y$19*'1.1. данные'!$E$16/100*$H30*N30</f>
        <v>0</v>
      </c>
      <c r="AN30" s="128">
        <f>$Y$19*'1.1. данные'!$E$16/100*$H30*O30</f>
        <v>0</v>
      </c>
    </row>
    <row r="31" spans="1:40" x14ac:dyDescent="0.6">
      <c r="A31" s="27"/>
      <c r="B31" s="27"/>
      <c r="C31" s="64" t="str">
        <f>IF(LEN(D31)&gt;0,C30+1,"")</f>
        <v/>
      </c>
      <c r="D31" s="58" t="str">
        <f>IF(AND(LEN($D$19)&gt;1,LEN($D$7)&gt;1),$D$7,"")</f>
        <v/>
      </c>
      <c r="E31" s="53"/>
      <c r="F31" s="28"/>
      <c r="G31" s="46"/>
      <c r="H31" s="52"/>
      <c r="I31" s="28"/>
      <c r="J31" s="72"/>
      <c r="K31" s="28"/>
      <c r="L31" s="28"/>
      <c r="M31" s="28"/>
      <c r="N31" s="28"/>
      <c r="O31" s="28"/>
      <c r="P31" s="28"/>
      <c r="Q31" s="56">
        <f>IF(F31=Dict!$A$2,IF($J$19=0,"Ошибка: не заполнен параметр в п.4.1",SUM(W31:AB31)),0)</f>
        <v>0</v>
      </c>
      <c r="R31" s="57">
        <f>IF(G31=Dict!$A$2,IF($M$19=0,"Ошибка: не заполнен параметр в п.4.1",SUM(AC31:AH31)),0)</f>
        <v>0</v>
      </c>
      <c r="S31" s="55">
        <f>IFERROR(HLOOKUP("Ошибка: не заполнен параметр в п.4.1",Q31:R31,1,0),SUM(Q31:R31))</f>
        <v>0</v>
      </c>
      <c r="T31" s="57">
        <f>IF(E31=Dict!$A$2,IFERROR(SUM(AI31:AN31),"Ошибка: не заполнен параметр в п.4.1"),0)</f>
        <v>0</v>
      </c>
      <c r="U31" s="27"/>
      <c r="W31" s="128">
        <f t="shared" si="0"/>
        <v>0</v>
      </c>
      <c r="X31" s="128">
        <f t="shared" si="0"/>
        <v>0</v>
      </c>
      <c r="Y31" s="128">
        <f t="shared" si="0"/>
        <v>0</v>
      </c>
      <c r="Z31" s="128">
        <f t="shared" si="0"/>
        <v>0</v>
      </c>
      <c r="AA31" s="128">
        <f t="shared" si="0"/>
        <v>0</v>
      </c>
      <c r="AB31" s="128">
        <f t="shared" si="0"/>
        <v>0</v>
      </c>
      <c r="AC31" s="128">
        <f t="shared" si="1"/>
        <v>0</v>
      </c>
      <c r="AD31" s="128">
        <f t="shared" si="1"/>
        <v>0</v>
      </c>
      <c r="AE31" s="128">
        <f t="shared" si="1"/>
        <v>0</v>
      </c>
      <c r="AF31" s="128">
        <f t="shared" si="1"/>
        <v>0</v>
      </c>
      <c r="AG31" s="128">
        <f t="shared" si="1"/>
        <v>0</v>
      </c>
      <c r="AH31" s="128">
        <f t="shared" si="1"/>
        <v>0</v>
      </c>
      <c r="AI31" s="128">
        <f>$Y$19*'1.1. данные'!$E$16/100*$H31*J31</f>
        <v>0</v>
      </c>
      <c r="AJ31" s="128">
        <f>$Y$19*'1.1. данные'!$E$16/100*$H31*K31</f>
        <v>0</v>
      </c>
      <c r="AK31" s="128">
        <f>$Y$19*'1.1. данные'!$E$16/100*$H31*L31</f>
        <v>0</v>
      </c>
      <c r="AL31" s="128">
        <f>$Y$19*'1.1. данные'!$E$16/100*$H31*M31</f>
        <v>0</v>
      </c>
      <c r="AM31" s="128">
        <f>$Y$19*'1.1. данные'!$E$16/100*$H31*N31</f>
        <v>0</v>
      </c>
      <c r="AN31" s="128">
        <f>$Y$19*'1.1. данные'!$E$16/100*$H31*O31</f>
        <v>0</v>
      </c>
    </row>
    <row r="32" spans="1:40" x14ac:dyDescent="0.6">
      <c r="A32" s="27"/>
      <c r="B32" s="27"/>
      <c r="C32" s="64" t="str">
        <f>IF(LEN(D32)&gt;0,C31+1,"")</f>
        <v/>
      </c>
      <c r="D32" s="58" t="str">
        <f>IF(AND(LEN($D$19)&gt;1,LEN($D$8)&gt;1),$D$8,"")</f>
        <v/>
      </c>
      <c r="E32" s="53"/>
      <c r="F32" s="28"/>
      <c r="G32" s="46"/>
      <c r="H32" s="52"/>
      <c r="I32" s="28"/>
      <c r="J32" s="72"/>
      <c r="K32" s="28"/>
      <c r="L32" s="28"/>
      <c r="M32" s="28"/>
      <c r="N32" s="28"/>
      <c r="O32" s="28"/>
      <c r="P32" s="28"/>
      <c r="Q32" s="56">
        <f>IF(F32=Dict!$A$2,IF($J$19=0,"Ошибка: не заполнен параметр в п.4.1",SUM(W32:AB32)),0)</f>
        <v>0</v>
      </c>
      <c r="R32" s="57">
        <f>IF(G32=Dict!$A$2,IF($M$19=0,"Ошибка: не заполнен параметр в п.4.1",SUM(AC32:AH32)),0)</f>
        <v>0</v>
      </c>
      <c r="S32" s="55">
        <f>IFERROR(HLOOKUP("Ошибка: не заполнен параметр в п.4.1",Q32:R32,1,0),SUM(Q32:R32))</f>
        <v>0</v>
      </c>
      <c r="T32" s="57">
        <f>IF(E32=Dict!$A$2,IFERROR(SUM(AI32:AN32),"Ошибка: не заполнен параметр в п.4.1"),0)</f>
        <v>0</v>
      </c>
      <c r="U32" s="27"/>
      <c r="W32" s="128">
        <f t="shared" si="0"/>
        <v>0</v>
      </c>
      <c r="X32" s="128">
        <f t="shared" si="0"/>
        <v>0</v>
      </c>
      <c r="Y32" s="128">
        <f t="shared" si="0"/>
        <v>0</v>
      </c>
      <c r="Z32" s="128">
        <f t="shared" si="0"/>
        <v>0</v>
      </c>
      <c r="AA32" s="128">
        <f t="shared" si="0"/>
        <v>0</v>
      </c>
      <c r="AB32" s="128">
        <f t="shared" si="0"/>
        <v>0</v>
      </c>
      <c r="AC32" s="128">
        <f t="shared" si="1"/>
        <v>0</v>
      </c>
      <c r="AD32" s="128">
        <f t="shared" si="1"/>
        <v>0</v>
      </c>
      <c r="AE32" s="128">
        <f t="shared" si="1"/>
        <v>0</v>
      </c>
      <c r="AF32" s="128">
        <f t="shared" si="1"/>
        <v>0</v>
      </c>
      <c r="AG32" s="128">
        <f t="shared" si="1"/>
        <v>0</v>
      </c>
      <c r="AH32" s="128">
        <f t="shared" si="1"/>
        <v>0</v>
      </c>
      <c r="AI32" s="128">
        <f>$Y$19*'1.1. данные'!$E$16/100*$H32*J32</f>
        <v>0</v>
      </c>
      <c r="AJ32" s="128">
        <f>$Y$19*'1.1. данные'!$E$16/100*$H32*K32</f>
        <v>0</v>
      </c>
      <c r="AK32" s="128">
        <f>$Y$19*'1.1. данные'!$E$16/100*$H32*L32</f>
        <v>0</v>
      </c>
      <c r="AL32" s="128">
        <f>$Y$19*'1.1. данные'!$E$16/100*$H32*M32</f>
        <v>0</v>
      </c>
      <c r="AM32" s="128">
        <f>$Y$19*'1.1. данные'!$E$16/100*$H32*N32</f>
        <v>0</v>
      </c>
      <c r="AN32" s="128">
        <f>$Y$19*'1.1. данные'!$E$16/100*$H32*O32</f>
        <v>0</v>
      </c>
    </row>
    <row r="33" spans="1:40" x14ac:dyDescent="0.6">
      <c r="A33" s="27"/>
      <c r="B33" s="27"/>
      <c r="C33" s="64" t="str">
        <f>IF(LEN(D33)&gt;0,C32+1,"")</f>
        <v/>
      </c>
      <c r="D33" s="58" t="str">
        <f>IF(AND(LEN($D$19)&gt;1,LEN($D$9)&gt;1),$D$9,"")</f>
        <v/>
      </c>
      <c r="E33" s="53"/>
      <c r="F33" s="28"/>
      <c r="G33" s="46"/>
      <c r="H33" s="52"/>
      <c r="I33" s="28"/>
      <c r="J33" s="72"/>
      <c r="K33" s="28"/>
      <c r="L33" s="28"/>
      <c r="M33" s="28"/>
      <c r="N33" s="28"/>
      <c r="O33" s="28"/>
      <c r="P33" s="28"/>
      <c r="Q33" s="56">
        <f>IF(F33=Dict!$A$2,IF($J$19=0,"Ошибка: не заполнен параметр в п.4.1",SUM(W33:AB33)),0)</f>
        <v>0</v>
      </c>
      <c r="R33" s="57">
        <f>IF(G33=Dict!$A$2,IF($M$19=0,"Ошибка: не заполнен параметр в п.4.1",SUM(AC33:AH33)),0)</f>
        <v>0</v>
      </c>
      <c r="S33" s="55">
        <f>IFERROR(HLOOKUP("Ошибка: не заполнен параметр в п.4.1",Q33:R33,1,0),SUM(Q33:R33))</f>
        <v>0</v>
      </c>
      <c r="T33" s="57">
        <f>IF(E33=Dict!$A$2,IFERROR(SUM(AI33:AN33),"Ошибка: не заполнен параметр в п.4.1"),0)</f>
        <v>0</v>
      </c>
      <c r="U33" s="27"/>
      <c r="W33" s="128">
        <f t="shared" si="0"/>
        <v>0</v>
      </c>
      <c r="X33" s="128">
        <f t="shared" si="0"/>
        <v>0</v>
      </c>
      <c r="Y33" s="128">
        <f t="shared" si="0"/>
        <v>0</v>
      </c>
      <c r="Z33" s="128">
        <f t="shared" si="0"/>
        <v>0</v>
      </c>
      <c r="AA33" s="128">
        <f t="shared" si="0"/>
        <v>0</v>
      </c>
      <c r="AB33" s="128">
        <f t="shared" si="0"/>
        <v>0</v>
      </c>
      <c r="AC33" s="128">
        <f t="shared" si="1"/>
        <v>0</v>
      </c>
      <c r="AD33" s="128">
        <f t="shared" si="1"/>
        <v>0</v>
      </c>
      <c r="AE33" s="128">
        <f t="shared" si="1"/>
        <v>0</v>
      </c>
      <c r="AF33" s="128">
        <f t="shared" si="1"/>
        <v>0</v>
      </c>
      <c r="AG33" s="128">
        <f t="shared" si="1"/>
        <v>0</v>
      </c>
      <c r="AH33" s="128">
        <f t="shared" si="1"/>
        <v>0</v>
      </c>
      <c r="AI33" s="128">
        <f>$Y$19*'1.1. данные'!$E$16/100*$H33*J33</f>
        <v>0</v>
      </c>
      <c r="AJ33" s="128">
        <f>$Y$19*'1.1. данные'!$E$16/100*$H33*K33</f>
        <v>0</v>
      </c>
      <c r="AK33" s="128">
        <f>$Y$19*'1.1. данные'!$E$16/100*$H33*L33</f>
        <v>0</v>
      </c>
      <c r="AL33" s="128">
        <f>$Y$19*'1.1. данные'!$E$16/100*$H33*M33</f>
        <v>0</v>
      </c>
      <c r="AM33" s="128">
        <f>$Y$19*'1.1. данные'!$E$16/100*$H33*N33</f>
        <v>0</v>
      </c>
      <c r="AN33" s="128">
        <f>$Y$19*'1.1. данные'!$E$16/100*$H33*O33</f>
        <v>0</v>
      </c>
    </row>
    <row r="34" spans="1:40" x14ac:dyDescent="0.6">
      <c r="A34" s="27"/>
      <c r="B34" s="27"/>
      <c r="C34" s="64" t="str">
        <f>IF(LEN(D34)&gt;0,C33+1,"")</f>
        <v/>
      </c>
      <c r="D34" s="58" t="str">
        <f>IF(AND(LEN($D$19)&gt;1,LEN($D$10)&gt;1),$D$10,"")</f>
        <v/>
      </c>
      <c r="E34" s="54"/>
      <c r="F34" s="48"/>
      <c r="G34" s="51"/>
      <c r="H34" s="52"/>
      <c r="I34" s="28"/>
      <c r="J34" s="72"/>
      <c r="K34" s="28"/>
      <c r="L34" s="28"/>
      <c r="M34" s="28"/>
      <c r="N34" s="28"/>
      <c r="O34" s="28"/>
      <c r="P34" s="28"/>
      <c r="Q34" s="56">
        <f>IF(F34=Dict!$A$2,IF($J$19=0,"Ошибка: не заполнен параметр в п.4.1",SUM(W34:AB34)),0)</f>
        <v>0</v>
      </c>
      <c r="R34" s="57">
        <f>IF(G34=Dict!$A$2,IF($M$19=0,"Ошибка: не заполнен параметр в п.4.1",SUM(AC34:AH34)),0)</f>
        <v>0</v>
      </c>
      <c r="S34" s="55">
        <f>IFERROR(HLOOKUP("Ошибка: не заполнен параметр в п.4.1",Q34:R34,1,0),SUM(Q34:R34))</f>
        <v>0</v>
      </c>
      <c r="T34" s="57">
        <f>IF(E34=Dict!$A$2,IFERROR(SUM(AI34:AN34),"Ошибка: не заполнен параметр в п.4.1"),0)</f>
        <v>0</v>
      </c>
      <c r="U34" s="27"/>
      <c r="W34" s="128">
        <f t="shared" si="0"/>
        <v>0</v>
      </c>
      <c r="X34" s="128">
        <f t="shared" si="0"/>
        <v>0</v>
      </c>
      <c r="Y34" s="128">
        <f t="shared" si="0"/>
        <v>0</v>
      </c>
      <c r="Z34" s="128">
        <f t="shared" si="0"/>
        <v>0</v>
      </c>
      <c r="AA34" s="128">
        <f t="shared" si="0"/>
        <v>0</v>
      </c>
      <c r="AB34" s="128">
        <f t="shared" si="0"/>
        <v>0</v>
      </c>
      <c r="AC34" s="128">
        <f t="shared" si="1"/>
        <v>0</v>
      </c>
      <c r="AD34" s="128">
        <f t="shared" si="1"/>
        <v>0</v>
      </c>
      <c r="AE34" s="128">
        <f t="shared" si="1"/>
        <v>0</v>
      </c>
      <c r="AF34" s="128">
        <f t="shared" si="1"/>
        <v>0</v>
      </c>
      <c r="AG34" s="128">
        <f t="shared" si="1"/>
        <v>0</v>
      </c>
      <c r="AH34" s="128">
        <f t="shared" si="1"/>
        <v>0</v>
      </c>
      <c r="AI34" s="128">
        <f>$Y$19*'1.1. данные'!$E$16/100*$H34*J34</f>
        <v>0</v>
      </c>
      <c r="AJ34" s="128">
        <f>$Y$19*'1.1. данные'!$E$16/100*$H34*K34</f>
        <v>0</v>
      </c>
      <c r="AK34" s="128">
        <f>$Y$19*'1.1. данные'!$E$16/100*$H34*L34</f>
        <v>0</v>
      </c>
      <c r="AL34" s="128">
        <f>$Y$19*'1.1. данные'!$E$16/100*$H34*M34</f>
        <v>0</v>
      </c>
      <c r="AM34" s="128">
        <f>$Y$19*'1.1. данные'!$E$16/100*$H34*N34</f>
        <v>0</v>
      </c>
      <c r="AN34" s="128">
        <f>$Y$19*'1.1. данные'!$E$16/100*$H34*O34</f>
        <v>0</v>
      </c>
    </row>
    <row r="35" spans="1:40" ht="19.899999999999999" customHeight="1" x14ac:dyDescent="0.6">
      <c r="A35" s="27"/>
      <c r="B35" s="27"/>
      <c r="C35" s="21" t="s">
        <v>71</v>
      </c>
      <c r="D35" s="21"/>
      <c r="E35" s="21"/>
      <c r="F35" s="21"/>
      <c r="G35" s="21"/>
      <c r="H35" s="21"/>
      <c r="I35" s="21"/>
      <c r="J35" s="21"/>
      <c r="K35" s="21"/>
      <c r="L35" s="21"/>
      <c r="M35" s="21"/>
      <c r="N35" s="21"/>
      <c r="O35" s="21"/>
      <c r="P35" s="21"/>
      <c r="Q35" s="41">
        <f t="shared" ref="Q35:T35" si="2">IFERROR(VLOOKUP("Ошибка: не заполнен параметр в п.4.1",Q30:Q34,1,0),SUM(Q30:Q34))</f>
        <v>0</v>
      </c>
      <c r="R35" s="41">
        <f t="shared" si="2"/>
        <v>0</v>
      </c>
      <c r="S35" s="41">
        <f t="shared" si="2"/>
        <v>0</v>
      </c>
      <c r="T35" s="41">
        <f t="shared" si="2"/>
        <v>0</v>
      </c>
      <c r="U35" s="27"/>
      <c r="W35" s="129">
        <f>SUM(W30:W34)</f>
        <v>0</v>
      </c>
      <c r="X35" s="129">
        <f t="shared" ref="X35:AB35" si="3">SUM(X30:X34)</f>
        <v>0</v>
      </c>
      <c r="Y35" s="129">
        <f t="shared" si="3"/>
        <v>0</v>
      </c>
      <c r="Z35" s="129">
        <f t="shared" si="3"/>
        <v>0</v>
      </c>
      <c r="AA35" s="129">
        <f t="shared" si="3"/>
        <v>0</v>
      </c>
      <c r="AB35" s="129">
        <f t="shared" si="3"/>
        <v>0</v>
      </c>
      <c r="AC35" s="130">
        <f>SUM(AC30:AC34)</f>
        <v>0</v>
      </c>
      <c r="AD35" s="130">
        <f t="shared" ref="AD35:AH35" si="4">SUM(AD30:AD34)</f>
        <v>0</v>
      </c>
      <c r="AE35" s="130">
        <f t="shared" si="4"/>
        <v>0</v>
      </c>
      <c r="AF35" s="130">
        <f t="shared" si="4"/>
        <v>0</v>
      </c>
      <c r="AG35" s="130">
        <f t="shared" si="4"/>
        <v>0</v>
      </c>
      <c r="AH35" s="130">
        <f t="shared" si="4"/>
        <v>0</v>
      </c>
      <c r="AI35" s="130">
        <f>SUM(AI30:AI34)</f>
        <v>0</v>
      </c>
      <c r="AJ35" s="130">
        <f t="shared" ref="AJ35" si="5">SUM(AJ30:AJ34)</f>
        <v>0</v>
      </c>
      <c r="AK35" s="130">
        <f t="shared" ref="AK35" si="6">SUM(AK30:AK34)</f>
        <v>0</v>
      </c>
      <c r="AL35" s="130">
        <f t="shared" ref="AL35" si="7">SUM(AL30:AL34)</f>
        <v>0</v>
      </c>
      <c r="AM35" s="130">
        <f t="shared" ref="AM35" si="8">SUM(AM30:AM34)</f>
        <v>0</v>
      </c>
      <c r="AN35" s="130">
        <f t="shared" ref="AN35" si="9">SUM(AN30:AN34)</f>
        <v>0</v>
      </c>
    </row>
    <row r="36" spans="1:40" x14ac:dyDescent="0.6">
      <c r="A36" s="27"/>
      <c r="B36" s="27"/>
      <c r="C36" s="27"/>
      <c r="D36" s="27"/>
      <c r="E36" s="27"/>
      <c r="F36" s="27"/>
      <c r="G36" s="27"/>
      <c r="H36" s="27"/>
      <c r="I36" s="27"/>
      <c r="J36" s="27"/>
      <c r="K36" s="27"/>
      <c r="L36" s="27"/>
      <c r="M36" s="27"/>
      <c r="N36" s="27"/>
      <c r="O36" s="27"/>
      <c r="P36" s="27"/>
      <c r="Q36" s="27"/>
      <c r="R36" s="27"/>
      <c r="S36" s="27"/>
      <c r="T36" s="27"/>
      <c r="U36" s="27"/>
      <c r="W36" s="103"/>
      <c r="X36" s="103"/>
      <c r="Y36" s="103"/>
      <c r="Z36" s="103"/>
      <c r="AA36" s="103"/>
      <c r="AB36" s="103"/>
    </row>
    <row r="37" spans="1:40" x14ac:dyDescent="0.6">
      <c r="A37" s="27"/>
      <c r="B37" s="27"/>
      <c r="C37" s="27"/>
      <c r="D37" s="27"/>
      <c r="E37" s="27"/>
      <c r="F37" s="27"/>
      <c r="G37" s="27"/>
      <c r="H37" s="27"/>
      <c r="I37" s="27"/>
      <c r="J37" s="27"/>
      <c r="K37" s="27"/>
      <c r="L37" s="27"/>
      <c r="M37" s="27"/>
      <c r="N37" s="27"/>
      <c r="O37" s="27"/>
      <c r="P37" s="27"/>
      <c r="Q37" s="27"/>
      <c r="R37" s="27"/>
      <c r="S37" s="27"/>
      <c r="T37" s="27"/>
      <c r="U37" s="27"/>
    </row>
    <row r="38" spans="1:40" x14ac:dyDescent="0.6">
      <c r="A38" s="27"/>
      <c r="B38" s="27"/>
      <c r="C38" s="22" t="str">
        <f>CONCATENATE("4.2.",$C$20,". Издержки простоя группы объектов ",$C$20," - """,$D$20,"""")</f>
        <v>4.2.. Издержки простоя группы объектов  - ""</v>
      </c>
      <c r="D38" s="27"/>
      <c r="E38" s="27"/>
      <c r="F38" s="27"/>
      <c r="G38" s="27"/>
      <c r="H38" s="27"/>
      <c r="I38" s="27"/>
      <c r="J38" s="27"/>
      <c r="K38" s="27"/>
      <c r="L38" s="27"/>
      <c r="M38" s="27"/>
      <c r="N38" s="27"/>
      <c r="O38" s="27"/>
      <c r="P38" s="27"/>
      <c r="Q38" s="27"/>
      <c r="R38" s="27"/>
      <c r="S38" s="27"/>
      <c r="T38" s="27"/>
      <c r="U38" s="27"/>
    </row>
    <row r="39" spans="1:40" x14ac:dyDescent="0.6">
      <c r="A39" s="27"/>
      <c r="B39" s="27"/>
      <c r="C39" s="27"/>
      <c r="D39" s="27"/>
      <c r="E39" s="27"/>
      <c r="F39" s="27"/>
      <c r="G39" s="27"/>
      <c r="H39" s="27"/>
      <c r="I39" s="27"/>
      <c r="J39" s="27"/>
      <c r="K39" s="27"/>
      <c r="L39" s="27"/>
      <c r="M39" s="27"/>
      <c r="N39" s="27"/>
      <c r="O39" s="27"/>
      <c r="P39" s="27"/>
      <c r="Q39" s="27"/>
      <c r="R39" s="27"/>
      <c r="S39" s="27"/>
      <c r="T39" s="27"/>
      <c r="U39" s="27"/>
      <c r="AC39" s="124"/>
      <c r="AI39" s="124"/>
    </row>
    <row r="40" spans="1:40" ht="19.899999999999999" customHeight="1" x14ac:dyDescent="0.6">
      <c r="A40" s="27"/>
      <c r="B40" s="27"/>
      <c r="C40" s="312" t="s">
        <v>38</v>
      </c>
      <c r="D40" s="312" t="s">
        <v>70</v>
      </c>
      <c r="E40" s="335" t="s">
        <v>118</v>
      </c>
      <c r="F40" s="336"/>
      <c r="G40" s="337"/>
      <c r="H40" s="338" t="s">
        <v>181</v>
      </c>
      <c r="I40" s="312" t="s">
        <v>238</v>
      </c>
      <c r="J40" s="312" t="s">
        <v>182</v>
      </c>
      <c r="K40" s="312"/>
      <c r="L40" s="312"/>
      <c r="M40" s="312"/>
      <c r="N40" s="312"/>
      <c r="O40" s="312"/>
      <c r="P40" s="312" t="s">
        <v>239</v>
      </c>
      <c r="Q40" s="117" t="s">
        <v>178</v>
      </c>
      <c r="R40" s="118"/>
      <c r="S40" s="338" t="s">
        <v>183</v>
      </c>
      <c r="T40" s="312" t="s">
        <v>213</v>
      </c>
      <c r="U40" s="27"/>
      <c r="W40" s="124" t="s">
        <v>188</v>
      </c>
      <c r="AC40" s="124" t="s">
        <v>189</v>
      </c>
      <c r="AI40" s="124" t="s">
        <v>190</v>
      </c>
    </row>
    <row r="41" spans="1:40" s="44" customFormat="1" ht="78" x14ac:dyDescent="0.6">
      <c r="A41" s="43"/>
      <c r="B41" s="43"/>
      <c r="C41" s="312"/>
      <c r="D41" s="312"/>
      <c r="E41" s="119" t="s">
        <v>85</v>
      </c>
      <c r="F41" s="120" t="s">
        <v>185</v>
      </c>
      <c r="G41" s="121" t="s">
        <v>186</v>
      </c>
      <c r="H41" s="339"/>
      <c r="I41" s="312"/>
      <c r="J41" s="79" t="str">
        <f>IF(1&lt;='1.1. данные'!$E$5,"1 год","-")</f>
        <v>1 год</v>
      </c>
      <c r="K41" s="79" t="str">
        <f>IF(2&lt;='1.1. данные'!$E$5,"2 год","-")</f>
        <v>2 год</v>
      </c>
      <c r="L41" s="79" t="str">
        <f>IF(3&lt;='1.1. данные'!$E$5,"3 год","-")</f>
        <v>3 год</v>
      </c>
      <c r="M41" s="79" t="str">
        <f>IF(4&lt;='1.1. данные'!$E$5,"4 год","-")</f>
        <v>-</v>
      </c>
      <c r="N41" s="79" t="str">
        <f>IF(5&lt;='1.1. данные'!$E$5,"5 год","-")</f>
        <v>-</v>
      </c>
      <c r="O41" s="79" t="str">
        <f>IF(6&lt;='1.1. данные'!$E$5,"6 год","-")</f>
        <v>-</v>
      </c>
      <c r="P41" s="312"/>
      <c r="Q41" s="62" t="s">
        <v>68</v>
      </c>
      <c r="R41" s="61" t="s">
        <v>69</v>
      </c>
      <c r="S41" s="339"/>
      <c r="T41" s="313"/>
      <c r="U41" s="27"/>
      <c r="W41" s="110" t="s">
        <v>163</v>
      </c>
      <c r="X41" s="110" t="s">
        <v>165</v>
      </c>
      <c r="Y41" s="110" t="s">
        <v>166</v>
      </c>
      <c r="Z41" s="110" t="s">
        <v>167</v>
      </c>
      <c r="AA41" s="110" t="s">
        <v>168</v>
      </c>
      <c r="AB41" s="110" t="s">
        <v>169</v>
      </c>
      <c r="AC41" s="110" t="s">
        <v>163</v>
      </c>
      <c r="AD41" s="110" t="s">
        <v>165</v>
      </c>
      <c r="AE41" s="110" t="s">
        <v>166</v>
      </c>
      <c r="AF41" s="110" t="s">
        <v>167</v>
      </c>
      <c r="AG41" s="110" t="s">
        <v>168</v>
      </c>
      <c r="AH41" s="110" t="s">
        <v>169</v>
      </c>
      <c r="AI41" s="110" t="s">
        <v>163</v>
      </c>
      <c r="AJ41" s="110" t="s">
        <v>165</v>
      </c>
      <c r="AK41" s="110" t="s">
        <v>166</v>
      </c>
      <c r="AL41" s="110" t="s">
        <v>167</v>
      </c>
      <c r="AM41" s="110" t="s">
        <v>168</v>
      </c>
      <c r="AN41" s="110" t="s">
        <v>169</v>
      </c>
    </row>
    <row r="42" spans="1:40" x14ac:dyDescent="0.6">
      <c r="A42" s="27"/>
      <c r="B42" s="27"/>
      <c r="C42" s="64" t="str">
        <f>IF(LEN(D42)&gt;0,1,"")</f>
        <v/>
      </c>
      <c r="D42" s="58" t="str">
        <f>IF(AND(LEN($D$20)&gt;1,LEN($D$6)&gt;1),$D$6,"")</f>
        <v/>
      </c>
      <c r="E42" s="53"/>
      <c r="F42" s="28"/>
      <c r="G42" s="46"/>
      <c r="H42" s="52"/>
      <c r="I42" s="28"/>
      <c r="J42" s="72"/>
      <c r="K42" s="28"/>
      <c r="L42" s="28"/>
      <c r="M42" s="28"/>
      <c r="N42" s="28"/>
      <c r="O42" s="28"/>
      <c r="P42" s="28"/>
      <c r="Q42" s="56">
        <f>IF(F42=Dict!$A$2,IF($J$19=0,"Ошибка: не заполнен параметр в п.4.1",SUM(W42:AB42)),0)</f>
        <v>0</v>
      </c>
      <c r="R42" s="57">
        <f>IF(G42=Dict!$A$2,IF($M$19=0,"Ошибка: не заполнен параметр в п.4.1",SUM(AC42:AH42)),0)</f>
        <v>0</v>
      </c>
      <c r="S42" s="55">
        <f>IFERROR(HLOOKUP("Ошибка: не заполнен параметр в п.4.1",Q42:R42,1,0),SUM(Q42:R42))</f>
        <v>0</v>
      </c>
      <c r="T42" s="57">
        <f>IF(E42=Dict!$A$2,IFERROR(SUM(AI42:AN42),"Ошибка: не заполнен параметр в п.4.1"),0)</f>
        <v>0</v>
      </c>
      <c r="U42" s="27"/>
      <c r="W42" s="128">
        <f t="shared" ref="W42:AB46" si="10">W$10*$W$20*$H42*J42</f>
        <v>0</v>
      </c>
      <c r="X42" s="128">
        <f t="shared" si="10"/>
        <v>0</v>
      </c>
      <c r="Y42" s="128">
        <f t="shared" si="10"/>
        <v>0</v>
      </c>
      <c r="Z42" s="128">
        <f t="shared" si="10"/>
        <v>0</v>
      </c>
      <c r="AA42" s="128">
        <f t="shared" si="10"/>
        <v>0</v>
      </c>
      <c r="AB42" s="128">
        <f t="shared" si="10"/>
        <v>0</v>
      </c>
      <c r="AC42" s="128">
        <f t="shared" ref="AC42:AH46" si="11">W$9*$X$20*$H42*J42</f>
        <v>0</v>
      </c>
      <c r="AD42" s="128">
        <f t="shared" si="11"/>
        <v>0</v>
      </c>
      <c r="AE42" s="128">
        <f t="shared" si="11"/>
        <v>0</v>
      </c>
      <c r="AF42" s="128">
        <f t="shared" si="11"/>
        <v>0</v>
      </c>
      <c r="AG42" s="128">
        <f t="shared" si="11"/>
        <v>0</v>
      </c>
      <c r="AH42" s="128">
        <f t="shared" si="11"/>
        <v>0</v>
      </c>
      <c r="AI42" s="128">
        <f>$Y$20*'1.1. данные'!$E$16/100*$H42*J42</f>
        <v>0</v>
      </c>
      <c r="AJ42" s="128">
        <f>$Y$20*'1.1. данные'!$E$16/100*$H42*K42</f>
        <v>0</v>
      </c>
      <c r="AK42" s="128">
        <f>$Y$20*'1.1. данные'!$E$16/100*$H42*L42</f>
        <v>0</v>
      </c>
      <c r="AL42" s="128">
        <f>$Y$20*'1.1. данные'!$E$16/100*$H42*M42</f>
        <v>0</v>
      </c>
      <c r="AM42" s="128">
        <f>$Y$20*'1.1. данные'!$E$16/100*$H42*N42</f>
        <v>0</v>
      </c>
      <c r="AN42" s="128">
        <f>$Y$20*'1.1. данные'!$E$16/100*$H42*O42</f>
        <v>0</v>
      </c>
    </row>
    <row r="43" spans="1:40" x14ac:dyDescent="0.6">
      <c r="A43" s="27"/>
      <c r="B43" s="27"/>
      <c r="C43" s="64" t="str">
        <f>IF(LEN(D43)&gt;0,C42+1,"")</f>
        <v/>
      </c>
      <c r="D43" s="58" t="str">
        <f>IF(AND(LEN($D$20)&gt;1,LEN($D$7)&gt;1),$D$7,"")</f>
        <v/>
      </c>
      <c r="E43" s="53"/>
      <c r="F43" s="28"/>
      <c r="G43" s="46"/>
      <c r="H43" s="52"/>
      <c r="I43" s="28"/>
      <c r="J43" s="72"/>
      <c r="K43" s="28"/>
      <c r="L43" s="28"/>
      <c r="M43" s="28"/>
      <c r="N43" s="28"/>
      <c r="O43" s="28"/>
      <c r="P43" s="28"/>
      <c r="Q43" s="56">
        <f>IF(F43=Dict!$A$2,IF($J$19=0,"Ошибка: не заполнен параметр в п.4.1",SUM(W43:AB43)),0)</f>
        <v>0</v>
      </c>
      <c r="R43" s="57">
        <f>IF(G43=Dict!$A$2,IF($M$19=0,"Ошибка: не заполнен параметр в п.4.1",SUM(AC43:AH43)),0)</f>
        <v>0</v>
      </c>
      <c r="S43" s="55">
        <f>IFERROR(HLOOKUP("Ошибка: не заполнен параметр в п.4.1",Q43:R43,1,0),SUM(Q43:R43))</f>
        <v>0</v>
      </c>
      <c r="T43" s="57">
        <f>IF(E43=Dict!$A$2,IFERROR(SUM(AI43:AN43),"Ошибка: не заполнен параметр в п.4.1"),0)</f>
        <v>0</v>
      </c>
      <c r="U43" s="27"/>
      <c r="W43" s="128">
        <f t="shared" si="10"/>
        <v>0</v>
      </c>
      <c r="X43" s="128">
        <f t="shared" si="10"/>
        <v>0</v>
      </c>
      <c r="Y43" s="128">
        <f t="shared" si="10"/>
        <v>0</v>
      </c>
      <c r="Z43" s="128">
        <f t="shared" si="10"/>
        <v>0</v>
      </c>
      <c r="AA43" s="128">
        <f t="shared" si="10"/>
        <v>0</v>
      </c>
      <c r="AB43" s="128">
        <f t="shared" si="10"/>
        <v>0</v>
      </c>
      <c r="AC43" s="128">
        <f t="shared" si="11"/>
        <v>0</v>
      </c>
      <c r="AD43" s="128">
        <f t="shared" si="11"/>
        <v>0</v>
      </c>
      <c r="AE43" s="128">
        <f t="shared" si="11"/>
        <v>0</v>
      </c>
      <c r="AF43" s="128">
        <f t="shared" si="11"/>
        <v>0</v>
      </c>
      <c r="AG43" s="128">
        <f t="shared" si="11"/>
        <v>0</v>
      </c>
      <c r="AH43" s="128">
        <f t="shared" si="11"/>
        <v>0</v>
      </c>
      <c r="AI43" s="128">
        <f>$Y$20*'1.1. данные'!$E$16/100*$H43*J43</f>
        <v>0</v>
      </c>
      <c r="AJ43" s="128">
        <f>$Y$20*'1.1. данные'!$E$16/100*$H43*K43</f>
        <v>0</v>
      </c>
      <c r="AK43" s="128">
        <f>$Y$20*'1.1. данные'!$E$16/100*$H43*L43</f>
        <v>0</v>
      </c>
      <c r="AL43" s="128">
        <f>$Y$20*'1.1. данные'!$E$16/100*$H43*M43</f>
        <v>0</v>
      </c>
      <c r="AM43" s="128">
        <f>$Y$20*'1.1. данные'!$E$16/100*$H43*N43</f>
        <v>0</v>
      </c>
      <c r="AN43" s="128">
        <f>$Y$20*'1.1. данные'!$E$16/100*$H43*O43</f>
        <v>0</v>
      </c>
    </row>
    <row r="44" spans="1:40" x14ac:dyDescent="0.6">
      <c r="A44" s="27"/>
      <c r="B44" s="27"/>
      <c r="C44" s="64" t="str">
        <f>IF(LEN(D44)&gt;0,C43+1,"")</f>
        <v/>
      </c>
      <c r="D44" s="58" t="str">
        <f>IF(AND(LEN($D$20)&gt;1,LEN($D$8)&gt;1),$D$8,"")</f>
        <v/>
      </c>
      <c r="E44" s="53"/>
      <c r="F44" s="28"/>
      <c r="G44" s="46"/>
      <c r="H44" s="52"/>
      <c r="I44" s="28"/>
      <c r="J44" s="72"/>
      <c r="K44" s="28"/>
      <c r="L44" s="28"/>
      <c r="M44" s="28"/>
      <c r="N44" s="28"/>
      <c r="O44" s="28"/>
      <c r="P44" s="28"/>
      <c r="Q44" s="56">
        <f>IF(F44=Dict!$A$2,IF($J$19=0,"Ошибка: не заполнен параметр в п.4.1",SUM(W44:AB44)),0)</f>
        <v>0</v>
      </c>
      <c r="R44" s="57">
        <f>IF(G44=Dict!$A$2,IF($M$19=0,"Ошибка: не заполнен параметр в п.4.1",SUM(AC44:AH44)),0)</f>
        <v>0</v>
      </c>
      <c r="S44" s="55">
        <f>IFERROR(HLOOKUP("Ошибка: не заполнен параметр в п.4.1",Q44:R44,1,0),SUM(Q44:R44))</f>
        <v>0</v>
      </c>
      <c r="T44" s="57">
        <f>IF(E44=Dict!$A$2,IFERROR(SUM(AI44:AN44),"Ошибка: не заполнен параметр в п.4.1"),0)</f>
        <v>0</v>
      </c>
      <c r="U44" s="27"/>
      <c r="W44" s="128">
        <f t="shared" si="10"/>
        <v>0</v>
      </c>
      <c r="X44" s="128">
        <f t="shared" si="10"/>
        <v>0</v>
      </c>
      <c r="Y44" s="128">
        <f t="shared" si="10"/>
        <v>0</v>
      </c>
      <c r="Z44" s="128">
        <f t="shared" si="10"/>
        <v>0</v>
      </c>
      <c r="AA44" s="128">
        <f t="shared" si="10"/>
        <v>0</v>
      </c>
      <c r="AB44" s="128">
        <f t="shared" si="10"/>
        <v>0</v>
      </c>
      <c r="AC44" s="128">
        <f t="shared" si="11"/>
        <v>0</v>
      </c>
      <c r="AD44" s="128">
        <f t="shared" si="11"/>
        <v>0</v>
      </c>
      <c r="AE44" s="128">
        <f t="shared" si="11"/>
        <v>0</v>
      </c>
      <c r="AF44" s="128">
        <f t="shared" si="11"/>
        <v>0</v>
      </c>
      <c r="AG44" s="128">
        <f t="shared" si="11"/>
        <v>0</v>
      </c>
      <c r="AH44" s="128">
        <f t="shared" si="11"/>
        <v>0</v>
      </c>
      <c r="AI44" s="128">
        <f>$Y$20*'1.1. данные'!$E$16/100*$H44*J44</f>
        <v>0</v>
      </c>
      <c r="AJ44" s="128">
        <f>$Y$20*'1.1. данные'!$E$16/100*$H44*K44</f>
        <v>0</v>
      </c>
      <c r="AK44" s="128">
        <f>$Y$20*'1.1. данные'!$E$16/100*$H44*L44</f>
        <v>0</v>
      </c>
      <c r="AL44" s="128">
        <f>$Y$20*'1.1. данные'!$E$16/100*$H44*M44</f>
        <v>0</v>
      </c>
      <c r="AM44" s="128">
        <f>$Y$20*'1.1. данные'!$E$16/100*$H44*N44</f>
        <v>0</v>
      </c>
      <c r="AN44" s="128">
        <f>$Y$20*'1.1. данные'!$E$16/100*$H44*O44</f>
        <v>0</v>
      </c>
    </row>
    <row r="45" spans="1:40" x14ac:dyDescent="0.6">
      <c r="A45" s="27"/>
      <c r="B45" s="27"/>
      <c r="C45" s="64" t="str">
        <f>IF(LEN(D45)&gt;0,C44+1,"")</f>
        <v/>
      </c>
      <c r="D45" s="58" t="str">
        <f>IF(AND(LEN($D$20)&gt;1,LEN($D$9)&gt;1),$D$9,"")</f>
        <v/>
      </c>
      <c r="E45" s="53"/>
      <c r="F45" s="28"/>
      <c r="G45" s="46"/>
      <c r="H45" s="52"/>
      <c r="I45" s="28"/>
      <c r="J45" s="72"/>
      <c r="K45" s="28"/>
      <c r="L45" s="28"/>
      <c r="M45" s="28"/>
      <c r="N45" s="28"/>
      <c r="O45" s="28"/>
      <c r="P45" s="28"/>
      <c r="Q45" s="56">
        <f>IF(F45=Dict!$A$2,IF($J$19=0,"Ошибка: не заполнен параметр в п.4.1",SUM(W45:AB45)),0)</f>
        <v>0</v>
      </c>
      <c r="R45" s="57">
        <f>IF(G45=Dict!$A$2,IF($M$19=0,"Ошибка: не заполнен параметр в п.4.1",SUM(AC45:AH45)),0)</f>
        <v>0</v>
      </c>
      <c r="S45" s="55">
        <f>IFERROR(HLOOKUP("Ошибка: не заполнен параметр в п.4.1",Q45:R45,1,0),SUM(Q45:R45))</f>
        <v>0</v>
      </c>
      <c r="T45" s="57">
        <f>IF(E45=Dict!$A$2,IFERROR(SUM(AI45:AN45),"Ошибка: не заполнен параметр в п.4.1"),0)</f>
        <v>0</v>
      </c>
      <c r="U45" s="27"/>
      <c r="W45" s="128">
        <f t="shared" si="10"/>
        <v>0</v>
      </c>
      <c r="X45" s="128">
        <f t="shared" si="10"/>
        <v>0</v>
      </c>
      <c r="Y45" s="128">
        <f t="shared" si="10"/>
        <v>0</v>
      </c>
      <c r="Z45" s="128">
        <f t="shared" si="10"/>
        <v>0</v>
      </c>
      <c r="AA45" s="128">
        <f t="shared" si="10"/>
        <v>0</v>
      </c>
      <c r="AB45" s="128">
        <f t="shared" si="10"/>
        <v>0</v>
      </c>
      <c r="AC45" s="128">
        <f t="shared" si="11"/>
        <v>0</v>
      </c>
      <c r="AD45" s="128">
        <f t="shared" si="11"/>
        <v>0</v>
      </c>
      <c r="AE45" s="128">
        <f t="shared" si="11"/>
        <v>0</v>
      </c>
      <c r="AF45" s="128">
        <f t="shared" si="11"/>
        <v>0</v>
      </c>
      <c r="AG45" s="128">
        <f t="shared" si="11"/>
        <v>0</v>
      </c>
      <c r="AH45" s="128">
        <f t="shared" si="11"/>
        <v>0</v>
      </c>
      <c r="AI45" s="128">
        <f>$Y$20*'1.1. данные'!$E$16/100*$H45*J45</f>
        <v>0</v>
      </c>
      <c r="AJ45" s="128">
        <f>$Y$20*'1.1. данные'!$E$16/100*$H45*K45</f>
        <v>0</v>
      </c>
      <c r="AK45" s="128">
        <f>$Y$20*'1.1. данные'!$E$16/100*$H45*L45</f>
        <v>0</v>
      </c>
      <c r="AL45" s="128">
        <f>$Y$20*'1.1. данные'!$E$16/100*$H45*M45</f>
        <v>0</v>
      </c>
      <c r="AM45" s="128">
        <f>$Y$20*'1.1. данные'!$E$16/100*$H45*N45</f>
        <v>0</v>
      </c>
      <c r="AN45" s="128">
        <f>$Y$20*'1.1. данные'!$E$16/100*$H45*O45</f>
        <v>0</v>
      </c>
    </row>
    <row r="46" spans="1:40" x14ac:dyDescent="0.6">
      <c r="A46" s="27"/>
      <c r="B46" s="27"/>
      <c r="C46" s="64" t="str">
        <f>IF(LEN(D46)&gt;0,C45+1,"")</f>
        <v/>
      </c>
      <c r="D46" s="58" t="str">
        <f>IF(AND(LEN($D$20)&gt;1,LEN($D$10)&gt;1),$D$10,"")</f>
        <v/>
      </c>
      <c r="E46" s="54"/>
      <c r="F46" s="48"/>
      <c r="G46" s="51"/>
      <c r="H46" s="52"/>
      <c r="I46" s="28"/>
      <c r="J46" s="72"/>
      <c r="K46" s="28"/>
      <c r="L46" s="28"/>
      <c r="M46" s="28"/>
      <c r="N46" s="28"/>
      <c r="O46" s="28"/>
      <c r="P46" s="28"/>
      <c r="Q46" s="56">
        <f>IF(F46=Dict!$A$2,IF($J$19=0,"Ошибка: не заполнен параметр в п.4.1",SUM(W46:AB46)),0)</f>
        <v>0</v>
      </c>
      <c r="R46" s="57">
        <f>IF(G46=Dict!$A$2,IF($M$19=0,"Ошибка: не заполнен параметр в п.4.1",SUM(AC46:AH46)),0)</f>
        <v>0</v>
      </c>
      <c r="S46" s="55">
        <f>IFERROR(HLOOKUP("Ошибка: не заполнен параметр в п.4.1",Q46:R46,1,0),SUM(Q46:R46))</f>
        <v>0</v>
      </c>
      <c r="T46" s="57">
        <f>IF(E46=Dict!$A$2,IFERROR(SUM(AI46:AN46),"Ошибка: не заполнен параметр в п.4.1"),0)</f>
        <v>0</v>
      </c>
      <c r="U46" s="27"/>
      <c r="W46" s="128">
        <f t="shared" si="10"/>
        <v>0</v>
      </c>
      <c r="X46" s="128">
        <f t="shared" si="10"/>
        <v>0</v>
      </c>
      <c r="Y46" s="128">
        <f t="shared" si="10"/>
        <v>0</v>
      </c>
      <c r="Z46" s="128">
        <f t="shared" si="10"/>
        <v>0</v>
      </c>
      <c r="AA46" s="128">
        <f t="shared" si="10"/>
        <v>0</v>
      </c>
      <c r="AB46" s="128">
        <f t="shared" si="10"/>
        <v>0</v>
      </c>
      <c r="AC46" s="128">
        <f t="shared" si="11"/>
        <v>0</v>
      </c>
      <c r="AD46" s="128">
        <f t="shared" si="11"/>
        <v>0</v>
      </c>
      <c r="AE46" s="128">
        <f t="shared" si="11"/>
        <v>0</v>
      </c>
      <c r="AF46" s="128">
        <f t="shared" si="11"/>
        <v>0</v>
      </c>
      <c r="AG46" s="128">
        <f t="shared" si="11"/>
        <v>0</v>
      </c>
      <c r="AH46" s="128">
        <f t="shared" si="11"/>
        <v>0</v>
      </c>
      <c r="AI46" s="128">
        <f>$Y$20*'1.1. данные'!$E$16/100*$H46*J46</f>
        <v>0</v>
      </c>
      <c r="AJ46" s="128">
        <f>$Y$20*'1.1. данные'!$E$16/100*$H46*K46</f>
        <v>0</v>
      </c>
      <c r="AK46" s="128">
        <f>$Y$20*'1.1. данные'!$E$16/100*$H46*L46</f>
        <v>0</v>
      </c>
      <c r="AL46" s="128">
        <f>$Y$20*'1.1. данные'!$E$16/100*$H46*M46</f>
        <v>0</v>
      </c>
      <c r="AM46" s="128">
        <f>$Y$20*'1.1. данные'!$E$16/100*$H46*N46</f>
        <v>0</v>
      </c>
      <c r="AN46" s="128">
        <f>$Y$20*'1.1. данные'!$E$16/100*$H46*O46</f>
        <v>0</v>
      </c>
    </row>
    <row r="47" spans="1:40" ht="19.899999999999999" customHeight="1" x14ac:dyDescent="0.6">
      <c r="A47" s="27"/>
      <c r="B47" s="27"/>
      <c r="C47" s="21" t="s">
        <v>71</v>
      </c>
      <c r="D47" s="21"/>
      <c r="E47" s="21"/>
      <c r="F47" s="21"/>
      <c r="G47" s="21"/>
      <c r="H47" s="21"/>
      <c r="I47" s="21"/>
      <c r="J47" s="21"/>
      <c r="K47" s="21"/>
      <c r="L47" s="21"/>
      <c r="M47" s="21"/>
      <c r="N47" s="21"/>
      <c r="O47" s="21"/>
      <c r="P47" s="21"/>
      <c r="Q47" s="41">
        <f t="shared" ref="Q47:T47" si="12">IFERROR(VLOOKUP("Ошибка: не заполнен параметр в п.4.1",Q42:Q46,1,0),SUM(Q42:Q46))</f>
        <v>0</v>
      </c>
      <c r="R47" s="41">
        <f t="shared" si="12"/>
        <v>0</v>
      </c>
      <c r="S47" s="41">
        <f t="shared" si="12"/>
        <v>0</v>
      </c>
      <c r="T47" s="41">
        <f t="shared" si="12"/>
        <v>0</v>
      </c>
      <c r="U47" s="27"/>
      <c r="W47" s="129">
        <f>SUM(W42:W46)</f>
        <v>0</v>
      </c>
      <c r="X47" s="129">
        <f t="shared" ref="X47" si="13">SUM(X42:X46)</f>
        <v>0</v>
      </c>
      <c r="Y47" s="129">
        <f t="shared" ref="Y47" si="14">SUM(Y42:Y46)</f>
        <v>0</v>
      </c>
      <c r="Z47" s="129">
        <f t="shared" ref="Z47" si="15">SUM(Z42:Z46)</f>
        <v>0</v>
      </c>
      <c r="AA47" s="129">
        <f t="shared" ref="AA47" si="16">SUM(AA42:AA46)</f>
        <v>0</v>
      </c>
      <c r="AB47" s="129">
        <f t="shared" ref="AB47" si="17">SUM(AB42:AB46)</f>
        <v>0</v>
      </c>
      <c r="AC47" s="130">
        <f>SUM(AC42:AC46)</f>
        <v>0</v>
      </c>
      <c r="AD47" s="130">
        <f t="shared" ref="AD47" si="18">SUM(AD42:AD46)</f>
        <v>0</v>
      </c>
      <c r="AE47" s="130">
        <f t="shared" ref="AE47" si="19">SUM(AE42:AE46)</f>
        <v>0</v>
      </c>
      <c r="AF47" s="130">
        <f t="shared" ref="AF47" si="20">SUM(AF42:AF46)</f>
        <v>0</v>
      </c>
      <c r="AG47" s="130">
        <f t="shared" ref="AG47" si="21">SUM(AG42:AG46)</f>
        <v>0</v>
      </c>
      <c r="AH47" s="130">
        <f t="shared" ref="AH47" si="22">SUM(AH42:AH46)</f>
        <v>0</v>
      </c>
      <c r="AI47" s="130">
        <f>SUM(AI42:AI46)</f>
        <v>0</v>
      </c>
      <c r="AJ47" s="130">
        <f t="shared" ref="AJ47" si="23">SUM(AJ42:AJ46)</f>
        <v>0</v>
      </c>
      <c r="AK47" s="130">
        <f t="shared" ref="AK47" si="24">SUM(AK42:AK46)</f>
        <v>0</v>
      </c>
      <c r="AL47" s="130">
        <f t="shared" ref="AL47" si="25">SUM(AL42:AL46)</f>
        <v>0</v>
      </c>
      <c r="AM47" s="130">
        <f t="shared" ref="AM47" si="26">SUM(AM42:AM46)</f>
        <v>0</v>
      </c>
      <c r="AN47" s="130">
        <f t="shared" ref="AN47" si="27">SUM(AN42:AN46)</f>
        <v>0</v>
      </c>
    </row>
    <row r="48" spans="1:40" x14ac:dyDescent="0.6">
      <c r="A48" s="27"/>
      <c r="B48" s="27"/>
      <c r="C48" s="27"/>
      <c r="D48" s="27"/>
      <c r="E48" s="27"/>
      <c r="F48" s="27"/>
      <c r="G48" s="27"/>
      <c r="H48" s="27"/>
      <c r="I48" s="27"/>
      <c r="J48" s="27"/>
      <c r="K48" s="27"/>
      <c r="L48" s="27"/>
      <c r="M48" s="27"/>
      <c r="N48" s="27"/>
      <c r="O48" s="27"/>
      <c r="P48" s="27"/>
      <c r="Q48" s="27"/>
      <c r="R48" s="27"/>
      <c r="S48" s="27"/>
      <c r="T48" s="27"/>
      <c r="U48" s="27"/>
      <c r="W48" s="131"/>
      <c r="X48" s="131"/>
      <c r="Y48" s="131"/>
      <c r="Z48" s="131"/>
      <c r="AA48" s="131"/>
      <c r="AB48" s="131"/>
      <c r="AC48" s="132"/>
      <c r="AD48" s="132"/>
      <c r="AE48" s="132"/>
      <c r="AF48" s="132"/>
      <c r="AG48" s="132"/>
      <c r="AH48" s="132"/>
      <c r="AI48" s="132"/>
      <c r="AJ48" s="132"/>
      <c r="AK48" s="132"/>
      <c r="AL48" s="132"/>
      <c r="AM48" s="132"/>
      <c r="AN48" s="132"/>
    </row>
    <row r="49" spans="1:40" x14ac:dyDescent="0.6">
      <c r="A49" s="27"/>
      <c r="B49" s="27"/>
      <c r="C49" s="27"/>
      <c r="D49" s="27"/>
      <c r="E49" s="27"/>
      <c r="F49" s="27"/>
      <c r="G49" s="27"/>
      <c r="H49" s="27"/>
      <c r="I49" s="27"/>
      <c r="J49" s="27"/>
      <c r="K49" s="27"/>
      <c r="L49" s="27"/>
      <c r="M49" s="27"/>
      <c r="N49" s="27"/>
      <c r="O49" s="27"/>
      <c r="P49" s="27"/>
      <c r="Q49" s="27"/>
      <c r="R49" s="27"/>
      <c r="S49" s="27"/>
      <c r="T49" s="27"/>
      <c r="U49" s="27"/>
      <c r="W49" s="133"/>
      <c r="X49" s="133"/>
      <c r="Y49" s="133"/>
      <c r="Z49" s="133"/>
      <c r="AA49" s="133"/>
      <c r="AB49" s="133"/>
      <c r="AC49" s="132"/>
      <c r="AD49" s="132"/>
      <c r="AE49" s="132"/>
      <c r="AF49" s="132"/>
      <c r="AG49" s="132"/>
      <c r="AH49" s="132"/>
      <c r="AI49" s="132"/>
      <c r="AJ49" s="132"/>
      <c r="AK49" s="132"/>
      <c r="AL49" s="132"/>
      <c r="AM49" s="132"/>
      <c r="AN49" s="132"/>
    </row>
    <row r="50" spans="1:40" x14ac:dyDescent="0.6">
      <c r="A50" s="27"/>
      <c r="B50" s="27"/>
      <c r="C50" s="22" t="str">
        <f>CONCATENATE("4.2.",$C$21,". Издержки простоя группы объектов ",$C$21," - """,$D$21,"""")</f>
        <v>4.2.. Издержки простоя группы объектов  - ""</v>
      </c>
      <c r="D50" s="27"/>
      <c r="E50" s="27"/>
      <c r="F50" s="27"/>
      <c r="G50" s="27"/>
      <c r="H50" s="27"/>
      <c r="I50" s="27"/>
      <c r="J50" s="27"/>
      <c r="K50" s="27"/>
      <c r="L50" s="27"/>
      <c r="M50" s="27"/>
      <c r="N50" s="27"/>
      <c r="O50" s="27"/>
      <c r="P50" s="27"/>
      <c r="Q50" s="27"/>
      <c r="R50" s="27"/>
      <c r="S50" s="27"/>
      <c r="T50" s="27"/>
      <c r="U50" s="27"/>
      <c r="W50" s="133"/>
      <c r="X50" s="133"/>
      <c r="Y50" s="133"/>
      <c r="Z50" s="133"/>
      <c r="AA50" s="133"/>
      <c r="AB50" s="133"/>
      <c r="AC50" s="132"/>
      <c r="AD50" s="132"/>
      <c r="AE50" s="132"/>
      <c r="AF50" s="132"/>
      <c r="AG50" s="132"/>
      <c r="AH50" s="132"/>
      <c r="AI50" s="132"/>
      <c r="AJ50" s="132"/>
      <c r="AK50" s="132"/>
      <c r="AL50" s="132"/>
      <c r="AM50" s="132"/>
      <c r="AN50" s="132"/>
    </row>
    <row r="51" spans="1:40" x14ac:dyDescent="0.6">
      <c r="A51" s="27"/>
      <c r="B51" s="27"/>
      <c r="C51" s="27"/>
      <c r="D51" s="27"/>
      <c r="E51" s="27"/>
      <c r="F51" s="27"/>
      <c r="G51" s="27"/>
      <c r="H51" s="27"/>
      <c r="I51" s="27"/>
      <c r="J51" s="27"/>
      <c r="K51" s="27"/>
      <c r="L51" s="27"/>
      <c r="M51" s="27"/>
      <c r="N51" s="27"/>
      <c r="O51" s="27"/>
      <c r="P51" s="27"/>
      <c r="Q51" s="27"/>
      <c r="R51" s="27"/>
      <c r="S51" s="27"/>
      <c r="T51" s="27"/>
      <c r="U51" s="27"/>
      <c r="W51" s="133"/>
      <c r="X51" s="133"/>
      <c r="Y51" s="133"/>
      <c r="Z51" s="133"/>
      <c r="AA51" s="133"/>
      <c r="AB51" s="133"/>
      <c r="AC51" s="134"/>
      <c r="AD51" s="132"/>
      <c r="AE51" s="132"/>
      <c r="AF51" s="132"/>
      <c r="AG51" s="132"/>
      <c r="AH51" s="132"/>
      <c r="AI51" s="134"/>
      <c r="AJ51" s="132"/>
      <c r="AK51" s="132"/>
      <c r="AL51" s="132"/>
      <c r="AM51" s="132"/>
      <c r="AN51" s="132"/>
    </row>
    <row r="52" spans="1:40" ht="19.899999999999999" customHeight="1" x14ac:dyDescent="0.6">
      <c r="A52" s="27"/>
      <c r="B52" s="27"/>
      <c r="C52" s="312" t="s">
        <v>38</v>
      </c>
      <c r="D52" s="312" t="s">
        <v>70</v>
      </c>
      <c r="E52" s="335" t="s">
        <v>118</v>
      </c>
      <c r="F52" s="336"/>
      <c r="G52" s="337"/>
      <c r="H52" s="338" t="s">
        <v>181</v>
      </c>
      <c r="I52" s="312" t="s">
        <v>238</v>
      </c>
      <c r="J52" s="312" t="s">
        <v>182</v>
      </c>
      <c r="K52" s="312"/>
      <c r="L52" s="312"/>
      <c r="M52" s="312"/>
      <c r="N52" s="312"/>
      <c r="O52" s="312"/>
      <c r="P52" s="312" t="s">
        <v>239</v>
      </c>
      <c r="Q52" s="117" t="s">
        <v>178</v>
      </c>
      <c r="R52" s="118"/>
      <c r="S52" s="338" t="s">
        <v>183</v>
      </c>
      <c r="T52" s="312" t="s">
        <v>213</v>
      </c>
      <c r="U52" s="27"/>
      <c r="W52" s="134" t="s">
        <v>188</v>
      </c>
      <c r="X52" s="133"/>
      <c r="Y52" s="133"/>
      <c r="Z52" s="133"/>
      <c r="AA52" s="133"/>
      <c r="AB52" s="133"/>
      <c r="AC52" s="134" t="s">
        <v>189</v>
      </c>
      <c r="AD52" s="132"/>
      <c r="AE52" s="132"/>
      <c r="AF52" s="132"/>
      <c r="AG52" s="132"/>
      <c r="AH52" s="132"/>
      <c r="AI52" s="134" t="s">
        <v>190</v>
      </c>
      <c r="AJ52" s="132"/>
      <c r="AK52" s="132"/>
      <c r="AL52" s="132"/>
      <c r="AM52" s="132"/>
      <c r="AN52" s="132"/>
    </row>
    <row r="53" spans="1:40" s="44" customFormat="1" ht="78" x14ac:dyDescent="0.6">
      <c r="A53" s="43"/>
      <c r="B53" s="43"/>
      <c r="C53" s="312"/>
      <c r="D53" s="312"/>
      <c r="E53" s="119" t="s">
        <v>85</v>
      </c>
      <c r="F53" s="120" t="s">
        <v>185</v>
      </c>
      <c r="G53" s="121" t="s">
        <v>186</v>
      </c>
      <c r="H53" s="339"/>
      <c r="I53" s="312"/>
      <c r="J53" s="79" t="str">
        <f>IF(1&lt;='1.1. данные'!$E$5,"1 год","-")</f>
        <v>1 год</v>
      </c>
      <c r="K53" s="79" t="str">
        <f>IF(2&lt;='1.1. данные'!$E$5,"2 год","-")</f>
        <v>2 год</v>
      </c>
      <c r="L53" s="79" t="str">
        <f>IF(3&lt;='1.1. данные'!$E$5,"3 год","-")</f>
        <v>3 год</v>
      </c>
      <c r="M53" s="79" t="str">
        <f>IF(4&lt;='1.1. данные'!$E$5,"4 год","-")</f>
        <v>-</v>
      </c>
      <c r="N53" s="79" t="str">
        <f>IF(5&lt;='1.1. данные'!$E$5,"5 год","-")</f>
        <v>-</v>
      </c>
      <c r="O53" s="79" t="str">
        <f>IF(6&lt;='1.1. данные'!$E$5,"6 год","-")</f>
        <v>-</v>
      </c>
      <c r="P53" s="312"/>
      <c r="Q53" s="62" t="s">
        <v>68</v>
      </c>
      <c r="R53" s="61" t="s">
        <v>69</v>
      </c>
      <c r="S53" s="339"/>
      <c r="T53" s="313"/>
      <c r="U53" s="27"/>
      <c r="W53" s="135" t="s">
        <v>163</v>
      </c>
      <c r="X53" s="135" t="s">
        <v>165</v>
      </c>
      <c r="Y53" s="135" t="s">
        <v>166</v>
      </c>
      <c r="Z53" s="135" t="s">
        <v>167</v>
      </c>
      <c r="AA53" s="135" t="s">
        <v>168</v>
      </c>
      <c r="AB53" s="135" t="s">
        <v>169</v>
      </c>
      <c r="AC53" s="135" t="s">
        <v>163</v>
      </c>
      <c r="AD53" s="135" t="s">
        <v>165</v>
      </c>
      <c r="AE53" s="135" t="s">
        <v>166</v>
      </c>
      <c r="AF53" s="135" t="s">
        <v>167</v>
      </c>
      <c r="AG53" s="135" t="s">
        <v>168</v>
      </c>
      <c r="AH53" s="135" t="s">
        <v>169</v>
      </c>
      <c r="AI53" s="135" t="s">
        <v>163</v>
      </c>
      <c r="AJ53" s="135" t="s">
        <v>165</v>
      </c>
      <c r="AK53" s="135" t="s">
        <v>166</v>
      </c>
      <c r="AL53" s="135" t="s">
        <v>167</v>
      </c>
      <c r="AM53" s="135" t="s">
        <v>168</v>
      </c>
      <c r="AN53" s="135" t="s">
        <v>169</v>
      </c>
    </row>
    <row r="54" spans="1:40" x14ac:dyDescent="0.6">
      <c r="A54" s="27"/>
      <c r="B54" s="27"/>
      <c r="C54" s="64" t="str">
        <f>IF(LEN(D54)&gt;0,1,"")</f>
        <v/>
      </c>
      <c r="D54" s="58" t="str">
        <f>IF(AND(LEN($D$21)&gt;1,LEN($D$6)&gt;1),$D$6,"")</f>
        <v/>
      </c>
      <c r="E54" s="53"/>
      <c r="F54" s="28"/>
      <c r="G54" s="46"/>
      <c r="H54" s="52"/>
      <c r="I54" s="28"/>
      <c r="J54" s="72"/>
      <c r="K54" s="28"/>
      <c r="L54" s="28"/>
      <c r="M54" s="28"/>
      <c r="N54" s="28"/>
      <c r="O54" s="28"/>
      <c r="P54" s="28"/>
      <c r="Q54" s="56">
        <f>IF(F54=Dict!$A$2,IF($J$19=0,"Ошибка: не заполнен параметр в п.4.1",SUM(W54:AB54)),0)</f>
        <v>0</v>
      </c>
      <c r="R54" s="57">
        <f>IF(G54=Dict!$A$2,IF($M$19=0,"Ошибка: не заполнен параметр в п.4.1",SUM(AC54:AH54)),0)</f>
        <v>0</v>
      </c>
      <c r="S54" s="55">
        <f>IFERROR(HLOOKUP("Ошибка: не заполнен параметр в п.4.1",Q54:R54,1,0),SUM(Q54:R54))</f>
        <v>0</v>
      </c>
      <c r="T54" s="57">
        <f>IF(E54=Dict!$A$2,IFERROR(SUM(AI54:AN54),"Ошибка: не заполнен параметр в п.4.1"),0)</f>
        <v>0</v>
      </c>
      <c r="U54" s="27"/>
      <c r="W54" s="128">
        <f t="shared" ref="W54:AB58" si="28">W$10*$W$21*$H54*J54</f>
        <v>0</v>
      </c>
      <c r="X54" s="128">
        <f t="shared" si="28"/>
        <v>0</v>
      </c>
      <c r="Y54" s="128">
        <f t="shared" si="28"/>
        <v>0</v>
      </c>
      <c r="Z54" s="128">
        <f t="shared" si="28"/>
        <v>0</v>
      </c>
      <c r="AA54" s="128">
        <f t="shared" si="28"/>
        <v>0</v>
      </c>
      <c r="AB54" s="128">
        <f t="shared" si="28"/>
        <v>0</v>
      </c>
      <c r="AC54" s="128">
        <f t="shared" ref="AC54:AH58" si="29">W$9*$X$21*$H54*J54</f>
        <v>0</v>
      </c>
      <c r="AD54" s="128">
        <f t="shared" si="29"/>
        <v>0</v>
      </c>
      <c r="AE54" s="128">
        <f t="shared" si="29"/>
        <v>0</v>
      </c>
      <c r="AF54" s="128">
        <f t="shared" si="29"/>
        <v>0</v>
      </c>
      <c r="AG54" s="128">
        <f t="shared" si="29"/>
        <v>0</v>
      </c>
      <c r="AH54" s="128">
        <f t="shared" si="29"/>
        <v>0</v>
      </c>
      <c r="AI54" s="128">
        <f>$Y$21*'1.1. данные'!$E$16/100*$H54*J54</f>
        <v>0</v>
      </c>
      <c r="AJ54" s="128">
        <f>$Y$21*'1.1. данные'!$E$16/100*$H54*K54</f>
        <v>0</v>
      </c>
      <c r="AK54" s="128">
        <f>$Y$21*'1.1. данные'!$E$16/100*$H54*L54</f>
        <v>0</v>
      </c>
      <c r="AL54" s="128">
        <f>$Y$21*'1.1. данные'!$E$16/100*$H54*M54</f>
        <v>0</v>
      </c>
      <c r="AM54" s="128">
        <f>$Y$21*'1.1. данные'!$E$16/100*$H54*N54</f>
        <v>0</v>
      </c>
      <c r="AN54" s="128">
        <f>$Y$21*'1.1. данные'!$E$16/100*$H54*O54</f>
        <v>0</v>
      </c>
    </row>
    <row r="55" spans="1:40" x14ac:dyDescent="0.6">
      <c r="A55" s="27"/>
      <c r="B55" s="27"/>
      <c r="C55" s="64" t="str">
        <f>IF(LEN(D55)&gt;0,C54+1,"")</f>
        <v/>
      </c>
      <c r="D55" s="58" t="str">
        <f>IF(AND(LEN($D$21)&gt;1,LEN($D$7)&gt;1),$D$7,"")</f>
        <v/>
      </c>
      <c r="E55" s="53"/>
      <c r="F55" s="28"/>
      <c r="G55" s="46"/>
      <c r="H55" s="52"/>
      <c r="I55" s="28"/>
      <c r="J55" s="72"/>
      <c r="K55" s="28"/>
      <c r="L55" s="28"/>
      <c r="M55" s="28"/>
      <c r="N55" s="28"/>
      <c r="O55" s="28"/>
      <c r="P55" s="28"/>
      <c r="Q55" s="56">
        <f>IF(F55=Dict!$A$2,IF($J$19=0,"Ошибка: не заполнен параметр в п.4.1",SUM(W55:AB55)),0)</f>
        <v>0</v>
      </c>
      <c r="R55" s="57">
        <f>IF(G55=Dict!$A$2,IF($M$19=0,"Ошибка: не заполнен параметр в п.4.1",SUM(AC55:AH55)),0)</f>
        <v>0</v>
      </c>
      <c r="S55" s="55">
        <f>IFERROR(HLOOKUP("Ошибка: не заполнен параметр в п.4.1",Q55:R55,1,0),SUM(Q55:R55))</f>
        <v>0</v>
      </c>
      <c r="T55" s="57">
        <f>IF(E55=Dict!$A$2,IFERROR(SUM(AI55:AN55),"Ошибка: не заполнен параметр в п.4.1"),0)</f>
        <v>0</v>
      </c>
      <c r="U55" s="27"/>
      <c r="W55" s="128">
        <f t="shared" si="28"/>
        <v>0</v>
      </c>
      <c r="X55" s="128">
        <f t="shared" si="28"/>
        <v>0</v>
      </c>
      <c r="Y55" s="128">
        <f t="shared" si="28"/>
        <v>0</v>
      </c>
      <c r="Z55" s="128">
        <f t="shared" si="28"/>
        <v>0</v>
      </c>
      <c r="AA55" s="128">
        <f t="shared" si="28"/>
        <v>0</v>
      </c>
      <c r="AB55" s="128">
        <f t="shared" si="28"/>
        <v>0</v>
      </c>
      <c r="AC55" s="128">
        <f t="shared" si="29"/>
        <v>0</v>
      </c>
      <c r="AD55" s="128">
        <f t="shared" si="29"/>
        <v>0</v>
      </c>
      <c r="AE55" s="128">
        <f t="shared" si="29"/>
        <v>0</v>
      </c>
      <c r="AF55" s="128">
        <f t="shared" si="29"/>
        <v>0</v>
      </c>
      <c r="AG55" s="128">
        <f t="shared" si="29"/>
        <v>0</v>
      </c>
      <c r="AH55" s="128">
        <f t="shared" si="29"/>
        <v>0</v>
      </c>
      <c r="AI55" s="128">
        <f>$Y$21*'1.1. данные'!$E$16/100*$H55*J55</f>
        <v>0</v>
      </c>
      <c r="AJ55" s="128">
        <f>$Y$21*'1.1. данные'!$E$16/100*$H55*K55</f>
        <v>0</v>
      </c>
      <c r="AK55" s="128">
        <f>$Y$21*'1.1. данные'!$E$16/100*$H55*L55</f>
        <v>0</v>
      </c>
      <c r="AL55" s="128">
        <f>$Y$21*'1.1. данные'!$E$16/100*$H55*M55</f>
        <v>0</v>
      </c>
      <c r="AM55" s="128">
        <f>$Y$21*'1.1. данные'!$E$16/100*$H55*N55</f>
        <v>0</v>
      </c>
      <c r="AN55" s="128">
        <f>$Y$21*'1.1. данные'!$E$16/100*$H55*O55</f>
        <v>0</v>
      </c>
    </row>
    <row r="56" spans="1:40" x14ac:dyDescent="0.6">
      <c r="A56" s="27"/>
      <c r="B56" s="27"/>
      <c r="C56" s="64" t="str">
        <f>IF(LEN(D56)&gt;0,C55+1,"")</f>
        <v/>
      </c>
      <c r="D56" s="58" t="str">
        <f>IF(AND(LEN($D$21)&gt;1,LEN($D$8)&gt;1),$D$8,"")</f>
        <v/>
      </c>
      <c r="E56" s="53"/>
      <c r="F56" s="28"/>
      <c r="G56" s="46"/>
      <c r="H56" s="52"/>
      <c r="I56" s="28"/>
      <c r="J56" s="72"/>
      <c r="K56" s="28"/>
      <c r="L56" s="28"/>
      <c r="M56" s="28"/>
      <c r="N56" s="28"/>
      <c r="O56" s="28"/>
      <c r="P56" s="28"/>
      <c r="Q56" s="56">
        <f>IF(F56=Dict!$A$2,IF($J$19=0,"Ошибка: не заполнен параметр в п.4.1",SUM(W56:AB56)),0)</f>
        <v>0</v>
      </c>
      <c r="R56" s="57">
        <f>IF(G56=Dict!$A$2,IF($M$19=0,"Ошибка: не заполнен параметр в п.4.1",SUM(AC56:AH56)),0)</f>
        <v>0</v>
      </c>
      <c r="S56" s="55">
        <f>IFERROR(HLOOKUP("Ошибка: не заполнен параметр в п.4.1",Q56:R56,1,0),SUM(Q56:R56))</f>
        <v>0</v>
      </c>
      <c r="T56" s="57">
        <f>IF(E56=Dict!$A$2,IFERROR(SUM(AI56:AN56),"Ошибка: не заполнен параметр в п.4.1"),0)</f>
        <v>0</v>
      </c>
      <c r="U56" s="27"/>
      <c r="W56" s="128">
        <f t="shared" si="28"/>
        <v>0</v>
      </c>
      <c r="X56" s="128">
        <f t="shared" si="28"/>
        <v>0</v>
      </c>
      <c r="Y56" s="128">
        <f t="shared" si="28"/>
        <v>0</v>
      </c>
      <c r="Z56" s="128">
        <f t="shared" si="28"/>
        <v>0</v>
      </c>
      <c r="AA56" s="128">
        <f t="shared" si="28"/>
        <v>0</v>
      </c>
      <c r="AB56" s="128">
        <f t="shared" si="28"/>
        <v>0</v>
      </c>
      <c r="AC56" s="128">
        <f t="shared" si="29"/>
        <v>0</v>
      </c>
      <c r="AD56" s="128">
        <f t="shared" si="29"/>
        <v>0</v>
      </c>
      <c r="AE56" s="128">
        <f t="shared" si="29"/>
        <v>0</v>
      </c>
      <c r="AF56" s="128">
        <f t="shared" si="29"/>
        <v>0</v>
      </c>
      <c r="AG56" s="128">
        <f t="shared" si="29"/>
        <v>0</v>
      </c>
      <c r="AH56" s="128">
        <f t="shared" si="29"/>
        <v>0</v>
      </c>
      <c r="AI56" s="128">
        <f>$Y$21*'1.1. данные'!$E$16/100*$H56*J56</f>
        <v>0</v>
      </c>
      <c r="AJ56" s="128">
        <f>$Y$21*'1.1. данные'!$E$16/100*$H56*K56</f>
        <v>0</v>
      </c>
      <c r="AK56" s="128">
        <f>$Y$21*'1.1. данные'!$E$16/100*$H56*L56</f>
        <v>0</v>
      </c>
      <c r="AL56" s="128">
        <f>$Y$21*'1.1. данные'!$E$16/100*$H56*M56</f>
        <v>0</v>
      </c>
      <c r="AM56" s="128">
        <f>$Y$21*'1.1. данные'!$E$16/100*$H56*N56</f>
        <v>0</v>
      </c>
      <c r="AN56" s="128">
        <f>$Y$21*'1.1. данные'!$E$16/100*$H56*O56</f>
        <v>0</v>
      </c>
    </row>
    <row r="57" spans="1:40" x14ac:dyDescent="0.6">
      <c r="A57" s="27"/>
      <c r="B57" s="27"/>
      <c r="C57" s="64" t="str">
        <f>IF(LEN(D57)&gt;0,C56+1,"")</f>
        <v/>
      </c>
      <c r="D57" s="58" t="str">
        <f>IF(AND(LEN($D$21)&gt;1,LEN($D$9)&gt;1),$D$9,"")</f>
        <v/>
      </c>
      <c r="E57" s="53"/>
      <c r="F57" s="28"/>
      <c r="G57" s="46"/>
      <c r="H57" s="52"/>
      <c r="I57" s="28"/>
      <c r="J57" s="72"/>
      <c r="K57" s="28"/>
      <c r="L57" s="28"/>
      <c r="M57" s="28"/>
      <c r="N57" s="28"/>
      <c r="O57" s="28"/>
      <c r="P57" s="28"/>
      <c r="Q57" s="56">
        <f>IF(F57=Dict!$A$2,IF($J$19=0,"Ошибка: не заполнен параметр в п.4.1",SUM(W57:AB57)),0)</f>
        <v>0</v>
      </c>
      <c r="R57" s="57">
        <f>IF(G57=Dict!$A$2,IF($M$19=0,"Ошибка: не заполнен параметр в п.4.1",SUM(AC57:AH57)),0)</f>
        <v>0</v>
      </c>
      <c r="S57" s="55">
        <f>IFERROR(HLOOKUP("Ошибка: не заполнен параметр в п.4.1",Q57:R57,1,0),SUM(Q57:R57))</f>
        <v>0</v>
      </c>
      <c r="T57" s="57">
        <f>IF(E57=Dict!$A$2,IFERROR(SUM(AI57:AN57),"Ошибка: не заполнен параметр в п.4.1"),0)</f>
        <v>0</v>
      </c>
      <c r="U57" s="27"/>
      <c r="W57" s="128">
        <f t="shared" si="28"/>
        <v>0</v>
      </c>
      <c r="X57" s="128">
        <f t="shared" si="28"/>
        <v>0</v>
      </c>
      <c r="Y57" s="128">
        <f t="shared" si="28"/>
        <v>0</v>
      </c>
      <c r="Z57" s="128">
        <f t="shared" si="28"/>
        <v>0</v>
      </c>
      <c r="AA57" s="128">
        <f t="shared" si="28"/>
        <v>0</v>
      </c>
      <c r="AB57" s="128">
        <f t="shared" si="28"/>
        <v>0</v>
      </c>
      <c r="AC57" s="128">
        <f t="shared" si="29"/>
        <v>0</v>
      </c>
      <c r="AD57" s="128">
        <f t="shared" si="29"/>
        <v>0</v>
      </c>
      <c r="AE57" s="128">
        <f t="shared" si="29"/>
        <v>0</v>
      </c>
      <c r="AF57" s="128">
        <f t="shared" si="29"/>
        <v>0</v>
      </c>
      <c r="AG57" s="128">
        <f t="shared" si="29"/>
        <v>0</v>
      </c>
      <c r="AH57" s="128">
        <f t="shared" si="29"/>
        <v>0</v>
      </c>
      <c r="AI57" s="128">
        <f>$Y$21*'1.1. данные'!$E$16/100*$H57*J57</f>
        <v>0</v>
      </c>
      <c r="AJ57" s="128">
        <f>$Y$21*'1.1. данные'!$E$16/100*$H57*K57</f>
        <v>0</v>
      </c>
      <c r="AK57" s="128">
        <f>$Y$21*'1.1. данные'!$E$16/100*$H57*L57</f>
        <v>0</v>
      </c>
      <c r="AL57" s="128">
        <f>$Y$21*'1.1. данные'!$E$16/100*$H57*M57</f>
        <v>0</v>
      </c>
      <c r="AM57" s="128">
        <f>$Y$21*'1.1. данные'!$E$16/100*$H57*N57</f>
        <v>0</v>
      </c>
      <c r="AN57" s="128">
        <f>$Y$21*'1.1. данные'!$E$16/100*$H57*O57</f>
        <v>0</v>
      </c>
    </row>
    <row r="58" spans="1:40" x14ac:dyDescent="0.6">
      <c r="A58" s="27"/>
      <c r="B58" s="27"/>
      <c r="C58" s="64" t="str">
        <f>IF(LEN(D58)&gt;0,C57+1,"")</f>
        <v/>
      </c>
      <c r="D58" s="58" t="str">
        <f>IF(AND(LEN($D$21)&gt;1,LEN($D$10)&gt;1),$D$10,"")</f>
        <v/>
      </c>
      <c r="E58" s="54"/>
      <c r="F58" s="48"/>
      <c r="G58" s="51"/>
      <c r="H58" s="52"/>
      <c r="I58" s="28"/>
      <c r="J58" s="72"/>
      <c r="K58" s="28"/>
      <c r="L58" s="28"/>
      <c r="M58" s="28"/>
      <c r="N58" s="28"/>
      <c r="O58" s="28"/>
      <c r="P58" s="28"/>
      <c r="Q58" s="56">
        <f>IF(F58=Dict!$A$2,IF($J$19=0,"Ошибка: не заполнен параметр в п.4.1",SUM(W58:AB58)),0)</f>
        <v>0</v>
      </c>
      <c r="R58" s="57">
        <f>IF(G58=Dict!$A$2,IF($M$19=0,"Ошибка: не заполнен параметр в п.4.1",SUM(AC58:AH58)),0)</f>
        <v>0</v>
      </c>
      <c r="S58" s="55">
        <f>IFERROR(HLOOKUP("Ошибка: не заполнен параметр в п.4.1",Q58:R58,1,0),SUM(Q58:R58))</f>
        <v>0</v>
      </c>
      <c r="T58" s="57">
        <f>IF(E58=Dict!$A$2,IFERROR(SUM(AI58:AN58),"Ошибка: не заполнен параметр в п.4.1"),0)</f>
        <v>0</v>
      </c>
      <c r="U58" s="27"/>
      <c r="W58" s="128">
        <f t="shared" si="28"/>
        <v>0</v>
      </c>
      <c r="X58" s="128">
        <f t="shared" si="28"/>
        <v>0</v>
      </c>
      <c r="Y58" s="128">
        <f t="shared" si="28"/>
        <v>0</v>
      </c>
      <c r="Z58" s="128">
        <f t="shared" si="28"/>
        <v>0</v>
      </c>
      <c r="AA58" s="128">
        <f t="shared" si="28"/>
        <v>0</v>
      </c>
      <c r="AB58" s="128">
        <f t="shared" si="28"/>
        <v>0</v>
      </c>
      <c r="AC58" s="128">
        <f t="shared" si="29"/>
        <v>0</v>
      </c>
      <c r="AD58" s="128">
        <f t="shared" si="29"/>
        <v>0</v>
      </c>
      <c r="AE58" s="128">
        <f t="shared" si="29"/>
        <v>0</v>
      </c>
      <c r="AF58" s="128">
        <f t="shared" si="29"/>
        <v>0</v>
      </c>
      <c r="AG58" s="128">
        <f t="shared" si="29"/>
        <v>0</v>
      </c>
      <c r="AH58" s="128">
        <f t="shared" si="29"/>
        <v>0</v>
      </c>
      <c r="AI58" s="128">
        <f>$Y$21*'1.1. данные'!$E$16/100*$H58*J58</f>
        <v>0</v>
      </c>
      <c r="AJ58" s="128">
        <f>$Y$21*'1.1. данные'!$E$16/100*$H58*K58</f>
        <v>0</v>
      </c>
      <c r="AK58" s="128">
        <f>$Y$21*'1.1. данные'!$E$16/100*$H58*L58</f>
        <v>0</v>
      </c>
      <c r="AL58" s="128">
        <f>$Y$21*'1.1. данные'!$E$16/100*$H58*M58</f>
        <v>0</v>
      </c>
      <c r="AM58" s="128">
        <f>$Y$21*'1.1. данные'!$E$16/100*$H58*N58</f>
        <v>0</v>
      </c>
      <c r="AN58" s="128">
        <f>$Y$21*'1.1. данные'!$E$16/100*$H58*O58</f>
        <v>0</v>
      </c>
    </row>
    <row r="59" spans="1:40" ht="19.899999999999999" customHeight="1" x14ac:dyDescent="0.6">
      <c r="A59" s="27"/>
      <c r="B59" s="27"/>
      <c r="C59" s="21" t="s">
        <v>71</v>
      </c>
      <c r="D59" s="21"/>
      <c r="E59" s="21"/>
      <c r="F59" s="21"/>
      <c r="G59" s="21"/>
      <c r="H59" s="21"/>
      <c r="I59" s="21"/>
      <c r="J59" s="21"/>
      <c r="K59" s="21"/>
      <c r="L59" s="21"/>
      <c r="M59" s="21"/>
      <c r="N59" s="21"/>
      <c r="O59" s="21"/>
      <c r="P59" s="21"/>
      <c r="Q59" s="41">
        <f t="shared" ref="Q59:T59" si="30">IFERROR(VLOOKUP("Ошибка: не заполнен параметр в п.4.1",Q54:Q58,1,0),SUM(Q54:Q58))</f>
        <v>0</v>
      </c>
      <c r="R59" s="41">
        <f t="shared" si="30"/>
        <v>0</v>
      </c>
      <c r="S59" s="41">
        <f t="shared" si="30"/>
        <v>0</v>
      </c>
      <c r="T59" s="41">
        <f t="shared" si="30"/>
        <v>0</v>
      </c>
      <c r="U59" s="27"/>
      <c r="W59" s="129">
        <f>SUM(W54:W58)</f>
        <v>0</v>
      </c>
      <c r="X59" s="129">
        <f t="shared" ref="X59" si="31">SUM(X54:X58)</f>
        <v>0</v>
      </c>
      <c r="Y59" s="129">
        <f t="shared" ref="Y59" si="32">SUM(Y54:Y58)</f>
        <v>0</v>
      </c>
      <c r="Z59" s="129">
        <f t="shared" ref="Z59" si="33">SUM(Z54:Z58)</f>
        <v>0</v>
      </c>
      <c r="AA59" s="129">
        <f t="shared" ref="AA59" si="34">SUM(AA54:AA58)</f>
        <v>0</v>
      </c>
      <c r="AB59" s="129">
        <f t="shared" ref="AB59" si="35">SUM(AB54:AB58)</f>
        <v>0</v>
      </c>
      <c r="AC59" s="130">
        <f>SUM(AC54:AC58)</f>
        <v>0</v>
      </c>
      <c r="AD59" s="130">
        <f t="shared" ref="AD59" si="36">SUM(AD54:AD58)</f>
        <v>0</v>
      </c>
      <c r="AE59" s="130">
        <f t="shared" ref="AE59" si="37">SUM(AE54:AE58)</f>
        <v>0</v>
      </c>
      <c r="AF59" s="130">
        <f t="shared" ref="AF59" si="38">SUM(AF54:AF58)</f>
        <v>0</v>
      </c>
      <c r="AG59" s="130">
        <f t="shared" ref="AG59" si="39">SUM(AG54:AG58)</f>
        <v>0</v>
      </c>
      <c r="AH59" s="130">
        <f t="shared" ref="AH59" si="40">SUM(AH54:AH58)</f>
        <v>0</v>
      </c>
      <c r="AI59" s="130">
        <f>SUM(AI54:AI58)</f>
        <v>0</v>
      </c>
      <c r="AJ59" s="130">
        <f t="shared" ref="AJ59" si="41">SUM(AJ54:AJ58)</f>
        <v>0</v>
      </c>
      <c r="AK59" s="130">
        <f t="shared" ref="AK59" si="42">SUM(AK54:AK58)</f>
        <v>0</v>
      </c>
      <c r="AL59" s="130">
        <f t="shared" ref="AL59" si="43">SUM(AL54:AL58)</f>
        <v>0</v>
      </c>
      <c r="AM59" s="130">
        <f t="shared" ref="AM59" si="44">SUM(AM54:AM58)</f>
        <v>0</v>
      </c>
      <c r="AN59" s="130">
        <f t="shared" ref="AN59" si="45">SUM(AN54:AN58)</f>
        <v>0</v>
      </c>
    </row>
    <row r="60" spans="1:40" x14ac:dyDescent="0.6">
      <c r="A60" s="27"/>
      <c r="B60" s="27"/>
      <c r="C60" s="27"/>
      <c r="D60" s="27"/>
      <c r="E60" s="27"/>
      <c r="F60" s="27"/>
      <c r="G60" s="27"/>
      <c r="H60" s="27"/>
      <c r="I60" s="27"/>
      <c r="J60" s="27"/>
      <c r="K60" s="27"/>
      <c r="L60" s="27"/>
      <c r="M60" s="27"/>
      <c r="N60" s="27"/>
      <c r="O60" s="27"/>
      <c r="P60" s="27"/>
      <c r="Q60" s="27"/>
      <c r="R60" s="27"/>
      <c r="S60" s="27"/>
      <c r="T60" s="27"/>
      <c r="U60" s="27"/>
      <c r="W60" s="131"/>
      <c r="X60" s="131"/>
      <c r="Y60" s="131"/>
      <c r="Z60" s="131"/>
      <c r="AA60" s="131"/>
      <c r="AB60" s="131"/>
      <c r="AC60" s="132"/>
      <c r="AD60" s="132"/>
      <c r="AE60" s="132"/>
      <c r="AF60" s="132"/>
      <c r="AG60" s="132"/>
      <c r="AH60" s="132"/>
      <c r="AI60" s="132"/>
      <c r="AJ60" s="132"/>
      <c r="AK60" s="132"/>
      <c r="AL60" s="132"/>
      <c r="AM60" s="132"/>
      <c r="AN60" s="132"/>
    </row>
    <row r="61" spans="1:40" x14ac:dyDescent="0.6">
      <c r="A61" s="27"/>
      <c r="B61" s="27"/>
      <c r="C61" s="27"/>
      <c r="D61" s="27"/>
      <c r="E61" s="27"/>
      <c r="F61" s="27"/>
      <c r="G61" s="27"/>
      <c r="H61" s="27"/>
      <c r="I61" s="27"/>
      <c r="J61" s="27"/>
      <c r="K61" s="27"/>
      <c r="L61" s="27"/>
      <c r="M61" s="27"/>
      <c r="N61" s="27"/>
      <c r="O61" s="27"/>
      <c r="P61" s="27"/>
      <c r="Q61" s="27"/>
      <c r="R61" s="27"/>
      <c r="S61" s="27"/>
      <c r="T61" s="27"/>
      <c r="U61" s="27"/>
      <c r="W61" s="133"/>
      <c r="X61" s="133"/>
      <c r="Y61" s="133"/>
      <c r="Z61" s="133"/>
      <c r="AA61" s="133"/>
      <c r="AB61" s="133"/>
      <c r="AC61" s="132"/>
      <c r="AD61" s="132"/>
      <c r="AE61" s="132"/>
      <c r="AF61" s="132"/>
      <c r="AG61" s="132"/>
      <c r="AH61" s="132"/>
      <c r="AI61" s="132"/>
      <c r="AJ61" s="132"/>
      <c r="AK61" s="132"/>
      <c r="AL61" s="132"/>
      <c r="AM61" s="132"/>
      <c r="AN61" s="132"/>
    </row>
    <row r="62" spans="1:40" x14ac:dyDescent="0.6">
      <c r="A62" s="27"/>
      <c r="B62" s="27"/>
      <c r="C62" s="22" t="str">
        <f>CONCATENATE("4.2.",$C$22,". Издержки простоя группы объектов ",$C$22," - """,$D$22,"""")</f>
        <v>4.2.. Издержки простоя группы объектов  - ""</v>
      </c>
      <c r="D62" s="27"/>
      <c r="E62" s="27"/>
      <c r="F62" s="27"/>
      <c r="G62" s="27"/>
      <c r="H62" s="27"/>
      <c r="I62" s="27"/>
      <c r="J62" s="27"/>
      <c r="K62" s="27"/>
      <c r="L62" s="27"/>
      <c r="M62" s="27"/>
      <c r="N62" s="27"/>
      <c r="O62" s="27"/>
      <c r="P62" s="27"/>
      <c r="Q62" s="27"/>
      <c r="R62" s="27"/>
      <c r="S62" s="27"/>
      <c r="T62" s="27"/>
      <c r="U62" s="27"/>
      <c r="W62" s="133"/>
      <c r="X62" s="133"/>
      <c r="Y62" s="133"/>
      <c r="Z62" s="133"/>
      <c r="AA62" s="133"/>
      <c r="AB62" s="133"/>
      <c r="AC62" s="132"/>
      <c r="AD62" s="132"/>
      <c r="AE62" s="132"/>
      <c r="AF62" s="132"/>
      <c r="AG62" s="132"/>
      <c r="AH62" s="132"/>
      <c r="AI62" s="132"/>
      <c r="AJ62" s="132"/>
      <c r="AK62" s="132"/>
      <c r="AL62" s="132"/>
      <c r="AM62" s="132"/>
      <c r="AN62" s="132"/>
    </row>
    <row r="63" spans="1:40" x14ac:dyDescent="0.6">
      <c r="A63" s="27"/>
      <c r="B63" s="27"/>
      <c r="C63" s="27"/>
      <c r="D63" s="27"/>
      <c r="E63" s="27"/>
      <c r="F63" s="27"/>
      <c r="G63" s="27"/>
      <c r="H63" s="27"/>
      <c r="I63" s="27"/>
      <c r="J63" s="27"/>
      <c r="K63" s="27"/>
      <c r="L63" s="27"/>
      <c r="M63" s="27"/>
      <c r="N63" s="27"/>
      <c r="O63" s="27"/>
      <c r="P63" s="27"/>
      <c r="Q63" s="27"/>
      <c r="R63" s="27"/>
      <c r="S63" s="27"/>
      <c r="T63" s="27"/>
      <c r="U63" s="27"/>
      <c r="W63" s="133"/>
      <c r="X63" s="133"/>
      <c r="Y63" s="133"/>
      <c r="Z63" s="133"/>
      <c r="AA63" s="133"/>
      <c r="AB63" s="133"/>
      <c r="AC63" s="134"/>
      <c r="AD63" s="132"/>
      <c r="AE63" s="132"/>
      <c r="AF63" s="132"/>
      <c r="AG63" s="132"/>
      <c r="AH63" s="132"/>
      <c r="AI63" s="134"/>
      <c r="AJ63" s="132"/>
      <c r="AK63" s="132"/>
      <c r="AL63" s="132"/>
      <c r="AM63" s="132"/>
      <c r="AN63" s="132"/>
    </row>
    <row r="64" spans="1:40" ht="19.899999999999999" customHeight="1" x14ac:dyDescent="0.6">
      <c r="A64" s="27"/>
      <c r="B64" s="27"/>
      <c r="C64" s="312" t="s">
        <v>38</v>
      </c>
      <c r="D64" s="312" t="s">
        <v>70</v>
      </c>
      <c r="E64" s="335" t="s">
        <v>118</v>
      </c>
      <c r="F64" s="336"/>
      <c r="G64" s="337"/>
      <c r="H64" s="338" t="s">
        <v>181</v>
      </c>
      <c r="I64" s="312" t="s">
        <v>238</v>
      </c>
      <c r="J64" s="312" t="s">
        <v>182</v>
      </c>
      <c r="K64" s="312"/>
      <c r="L64" s="312"/>
      <c r="M64" s="312"/>
      <c r="N64" s="312"/>
      <c r="O64" s="312"/>
      <c r="P64" s="312" t="s">
        <v>239</v>
      </c>
      <c r="Q64" s="117" t="s">
        <v>178</v>
      </c>
      <c r="R64" s="118"/>
      <c r="S64" s="338" t="s">
        <v>183</v>
      </c>
      <c r="T64" s="312" t="s">
        <v>213</v>
      </c>
      <c r="U64" s="27"/>
      <c r="W64" s="134" t="s">
        <v>188</v>
      </c>
      <c r="X64" s="133"/>
      <c r="Y64" s="133"/>
      <c r="Z64" s="133"/>
      <c r="AA64" s="133"/>
      <c r="AB64" s="133"/>
      <c r="AC64" s="134" t="s">
        <v>189</v>
      </c>
      <c r="AD64" s="132"/>
      <c r="AE64" s="132"/>
      <c r="AF64" s="132"/>
      <c r="AG64" s="132"/>
      <c r="AH64" s="132"/>
      <c r="AI64" s="134" t="s">
        <v>190</v>
      </c>
      <c r="AJ64" s="132"/>
      <c r="AK64" s="132"/>
      <c r="AL64" s="132"/>
      <c r="AM64" s="132"/>
      <c r="AN64" s="132"/>
    </row>
    <row r="65" spans="1:40" s="44" customFormat="1" ht="78" x14ac:dyDescent="0.6">
      <c r="A65" s="43"/>
      <c r="B65" s="43"/>
      <c r="C65" s="312"/>
      <c r="D65" s="312"/>
      <c r="E65" s="119" t="s">
        <v>85</v>
      </c>
      <c r="F65" s="120" t="s">
        <v>185</v>
      </c>
      <c r="G65" s="121" t="s">
        <v>186</v>
      </c>
      <c r="H65" s="339"/>
      <c r="I65" s="312"/>
      <c r="J65" s="79" t="str">
        <f>IF(1&lt;='1.1. данные'!$E$5,"1 год","-")</f>
        <v>1 год</v>
      </c>
      <c r="K65" s="79" t="str">
        <f>IF(2&lt;='1.1. данные'!$E$5,"2 год","-")</f>
        <v>2 год</v>
      </c>
      <c r="L65" s="79" t="str">
        <f>IF(3&lt;='1.1. данные'!$E$5,"3 год","-")</f>
        <v>3 год</v>
      </c>
      <c r="M65" s="79" t="str">
        <f>IF(4&lt;='1.1. данные'!$E$5,"4 год","-")</f>
        <v>-</v>
      </c>
      <c r="N65" s="79" t="str">
        <f>IF(5&lt;='1.1. данные'!$E$5,"5 год","-")</f>
        <v>-</v>
      </c>
      <c r="O65" s="79" t="str">
        <f>IF(6&lt;='1.1. данные'!$E$5,"6 год","-")</f>
        <v>-</v>
      </c>
      <c r="P65" s="312"/>
      <c r="Q65" s="62" t="s">
        <v>68</v>
      </c>
      <c r="R65" s="61" t="s">
        <v>69</v>
      </c>
      <c r="S65" s="339"/>
      <c r="T65" s="313"/>
      <c r="U65" s="27"/>
      <c r="W65" s="135" t="s">
        <v>163</v>
      </c>
      <c r="X65" s="135" t="s">
        <v>165</v>
      </c>
      <c r="Y65" s="135" t="s">
        <v>166</v>
      </c>
      <c r="Z65" s="135" t="s">
        <v>167</v>
      </c>
      <c r="AA65" s="135" t="s">
        <v>168</v>
      </c>
      <c r="AB65" s="135" t="s">
        <v>169</v>
      </c>
      <c r="AC65" s="135" t="s">
        <v>163</v>
      </c>
      <c r="AD65" s="135" t="s">
        <v>165</v>
      </c>
      <c r="AE65" s="135" t="s">
        <v>166</v>
      </c>
      <c r="AF65" s="135" t="s">
        <v>167</v>
      </c>
      <c r="AG65" s="135" t="s">
        <v>168</v>
      </c>
      <c r="AH65" s="135" t="s">
        <v>169</v>
      </c>
      <c r="AI65" s="135" t="s">
        <v>163</v>
      </c>
      <c r="AJ65" s="135" t="s">
        <v>165</v>
      </c>
      <c r="AK65" s="135" t="s">
        <v>166</v>
      </c>
      <c r="AL65" s="135" t="s">
        <v>167</v>
      </c>
      <c r="AM65" s="135" t="s">
        <v>168</v>
      </c>
      <c r="AN65" s="135" t="s">
        <v>169</v>
      </c>
    </row>
    <row r="66" spans="1:40" x14ac:dyDescent="0.6">
      <c r="A66" s="27"/>
      <c r="B66" s="27"/>
      <c r="C66" s="64" t="str">
        <f>IF(LEN(D66)&gt;0,1,"")</f>
        <v/>
      </c>
      <c r="D66" s="58" t="str">
        <f>IF(AND(LEN($D$22)&gt;1,LEN($D$6)&gt;1),$D$6,"")</f>
        <v/>
      </c>
      <c r="E66" s="53"/>
      <c r="F66" s="28"/>
      <c r="G66" s="46"/>
      <c r="H66" s="52"/>
      <c r="I66" s="28"/>
      <c r="J66" s="72"/>
      <c r="K66" s="28"/>
      <c r="L66" s="28"/>
      <c r="M66" s="28"/>
      <c r="N66" s="28"/>
      <c r="O66" s="28"/>
      <c r="P66" s="28"/>
      <c r="Q66" s="56">
        <f>IF(F66=Dict!$A$2,IF($J$19=0,"Ошибка: не заполнен параметр в п.4.1",SUM(W66:AB66)),0)</f>
        <v>0</v>
      </c>
      <c r="R66" s="57">
        <f>IF(G66=Dict!$A$2,IF($M$19=0,"Ошибка: не заполнен параметр в п.4.1",SUM(AC66:AH66)),0)</f>
        <v>0</v>
      </c>
      <c r="S66" s="55">
        <f>IFERROR(HLOOKUP("Ошибка: не заполнен параметр в п.4.1",Q66:R66,1,0),SUM(Q66:R66))</f>
        <v>0</v>
      </c>
      <c r="T66" s="57">
        <f>IF(E66=Dict!$A$2,IFERROR(SUM(AI66:AN66),"Ошибка: не заполнен параметр в п.4.1"),0)</f>
        <v>0</v>
      </c>
      <c r="U66" s="27"/>
      <c r="W66" s="128">
        <f t="shared" ref="W66:AB70" si="46">W$10*$W$22*$H66*J66</f>
        <v>0</v>
      </c>
      <c r="X66" s="128">
        <f t="shared" si="46"/>
        <v>0</v>
      </c>
      <c r="Y66" s="128">
        <f t="shared" si="46"/>
        <v>0</v>
      </c>
      <c r="Z66" s="128">
        <f t="shared" si="46"/>
        <v>0</v>
      </c>
      <c r="AA66" s="128">
        <f t="shared" si="46"/>
        <v>0</v>
      </c>
      <c r="AB66" s="128">
        <f t="shared" si="46"/>
        <v>0</v>
      </c>
      <c r="AC66" s="128">
        <f t="shared" ref="AC66:AH70" si="47">W$9*$X$22*$H66*J66</f>
        <v>0</v>
      </c>
      <c r="AD66" s="128">
        <f t="shared" si="47"/>
        <v>0</v>
      </c>
      <c r="AE66" s="128">
        <f t="shared" si="47"/>
        <v>0</v>
      </c>
      <c r="AF66" s="128">
        <f t="shared" si="47"/>
        <v>0</v>
      </c>
      <c r="AG66" s="128">
        <f t="shared" si="47"/>
        <v>0</v>
      </c>
      <c r="AH66" s="128">
        <f t="shared" si="47"/>
        <v>0</v>
      </c>
      <c r="AI66" s="128">
        <f>$Y$22*'1.1. данные'!$E$16/100*$H66*J66</f>
        <v>0</v>
      </c>
      <c r="AJ66" s="128">
        <f>$Y$22*'1.1. данные'!$E$16/100*$H66*K66</f>
        <v>0</v>
      </c>
      <c r="AK66" s="128">
        <f>$Y$22*'1.1. данные'!$E$16/100*$H66*L66</f>
        <v>0</v>
      </c>
      <c r="AL66" s="128">
        <f>$Y$22*'1.1. данные'!$E$16/100*$H66*M66</f>
        <v>0</v>
      </c>
      <c r="AM66" s="128">
        <f>$Y$22*'1.1. данные'!$E$16/100*$H66*N66</f>
        <v>0</v>
      </c>
      <c r="AN66" s="128">
        <f>$Y$22*'1.1. данные'!$E$16/100*$H66*O66</f>
        <v>0</v>
      </c>
    </row>
    <row r="67" spans="1:40" x14ac:dyDescent="0.6">
      <c r="A67" s="27"/>
      <c r="B67" s="27"/>
      <c r="C67" s="64" t="str">
        <f>IF(LEN(D67)&gt;0,C66+1,"")</f>
        <v/>
      </c>
      <c r="D67" s="58" t="str">
        <f>IF(AND(LEN($D$22)&gt;1,LEN($D$7)&gt;1),$D$7,"")</f>
        <v/>
      </c>
      <c r="E67" s="53"/>
      <c r="F67" s="28"/>
      <c r="G67" s="46"/>
      <c r="H67" s="52"/>
      <c r="I67" s="28"/>
      <c r="J67" s="72"/>
      <c r="K67" s="28"/>
      <c r="L67" s="28"/>
      <c r="M67" s="28"/>
      <c r="N67" s="28"/>
      <c r="O67" s="28"/>
      <c r="P67" s="28"/>
      <c r="Q67" s="56">
        <f>IF(F67=Dict!$A$2,IF($J$19=0,"Ошибка: не заполнен параметр в п.4.1",SUM(W67:AB67)),0)</f>
        <v>0</v>
      </c>
      <c r="R67" s="57">
        <f>IF(G67=Dict!$A$2,IF($M$19=0,"Ошибка: не заполнен параметр в п.4.1",SUM(AC67:AH67)),0)</f>
        <v>0</v>
      </c>
      <c r="S67" s="55">
        <f>IFERROR(HLOOKUP("Ошибка: не заполнен параметр в п.4.1",Q67:R67,1,0),SUM(Q67:R67))</f>
        <v>0</v>
      </c>
      <c r="T67" s="57">
        <f>IF(E67=Dict!$A$2,IFERROR(SUM(AI67:AN67),"Ошибка: не заполнен параметр в п.4.1"),0)</f>
        <v>0</v>
      </c>
      <c r="U67" s="27"/>
      <c r="W67" s="128">
        <f t="shared" si="46"/>
        <v>0</v>
      </c>
      <c r="X67" s="128">
        <f t="shared" si="46"/>
        <v>0</v>
      </c>
      <c r="Y67" s="128">
        <f t="shared" si="46"/>
        <v>0</v>
      </c>
      <c r="Z67" s="128">
        <f t="shared" si="46"/>
        <v>0</v>
      </c>
      <c r="AA67" s="128">
        <f t="shared" si="46"/>
        <v>0</v>
      </c>
      <c r="AB67" s="128">
        <f t="shared" si="46"/>
        <v>0</v>
      </c>
      <c r="AC67" s="128">
        <f t="shared" si="47"/>
        <v>0</v>
      </c>
      <c r="AD67" s="128">
        <f t="shared" si="47"/>
        <v>0</v>
      </c>
      <c r="AE67" s="128">
        <f t="shared" si="47"/>
        <v>0</v>
      </c>
      <c r="AF67" s="128">
        <f t="shared" si="47"/>
        <v>0</v>
      </c>
      <c r="AG67" s="128">
        <f t="shared" si="47"/>
        <v>0</v>
      </c>
      <c r="AH67" s="128">
        <f t="shared" si="47"/>
        <v>0</v>
      </c>
      <c r="AI67" s="128">
        <f>$Y$22*'1.1. данные'!$E$16/100*$H67*J67</f>
        <v>0</v>
      </c>
      <c r="AJ67" s="128">
        <f>$Y$22*'1.1. данные'!$E$16/100*$H67*K67</f>
        <v>0</v>
      </c>
      <c r="AK67" s="128">
        <f>$Y$22*'1.1. данные'!$E$16/100*$H67*L67</f>
        <v>0</v>
      </c>
      <c r="AL67" s="128">
        <f>$Y$22*'1.1. данные'!$E$16/100*$H67*M67</f>
        <v>0</v>
      </c>
      <c r="AM67" s="128">
        <f>$Y$22*'1.1. данные'!$E$16/100*$H67*N67</f>
        <v>0</v>
      </c>
      <c r="AN67" s="128">
        <f>$Y$22*'1.1. данные'!$E$16/100*$H67*O67</f>
        <v>0</v>
      </c>
    </row>
    <row r="68" spans="1:40" x14ac:dyDescent="0.6">
      <c r="A68" s="27"/>
      <c r="B68" s="27"/>
      <c r="C68" s="64" t="str">
        <f>IF(LEN(D68)&gt;0,C67+1,"")</f>
        <v/>
      </c>
      <c r="D68" s="58" t="str">
        <f>IF(AND(LEN($D$22)&gt;1,LEN($D$8)&gt;1),$D$8,"")</f>
        <v/>
      </c>
      <c r="E68" s="53"/>
      <c r="F68" s="28"/>
      <c r="G68" s="46"/>
      <c r="H68" s="52"/>
      <c r="I68" s="28"/>
      <c r="J68" s="72"/>
      <c r="K68" s="28"/>
      <c r="L68" s="28"/>
      <c r="M68" s="28"/>
      <c r="N68" s="28"/>
      <c r="O68" s="28"/>
      <c r="P68" s="28"/>
      <c r="Q68" s="56">
        <f>IF(F68=Dict!$A$2,IF($J$19=0,"Ошибка: не заполнен параметр в п.4.1",SUM(W68:AB68)),0)</f>
        <v>0</v>
      </c>
      <c r="R68" s="57">
        <f>IF(G68=Dict!$A$2,IF($M$19=0,"Ошибка: не заполнен параметр в п.4.1",SUM(AC68:AH68)),0)</f>
        <v>0</v>
      </c>
      <c r="S68" s="55">
        <f>IFERROR(HLOOKUP("Ошибка: не заполнен параметр в п.4.1",Q68:R68,1,0),SUM(Q68:R68))</f>
        <v>0</v>
      </c>
      <c r="T68" s="57">
        <f>IF(E68=Dict!$A$2,IFERROR(SUM(AI68:AN68),"Ошибка: не заполнен параметр в п.4.1"),0)</f>
        <v>0</v>
      </c>
      <c r="U68" s="27"/>
      <c r="W68" s="128">
        <f t="shared" si="46"/>
        <v>0</v>
      </c>
      <c r="X68" s="128">
        <f t="shared" si="46"/>
        <v>0</v>
      </c>
      <c r="Y68" s="128">
        <f t="shared" si="46"/>
        <v>0</v>
      </c>
      <c r="Z68" s="128">
        <f t="shared" si="46"/>
        <v>0</v>
      </c>
      <c r="AA68" s="128">
        <f t="shared" si="46"/>
        <v>0</v>
      </c>
      <c r="AB68" s="128">
        <f t="shared" si="46"/>
        <v>0</v>
      </c>
      <c r="AC68" s="128">
        <f t="shared" si="47"/>
        <v>0</v>
      </c>
      <c r="AD68" s="128">
        <f t="shared" si="47"/>
        <v>0</v>
      </c>
      <c r="AE68" s="128">
        <f t="shared" si="47"/>
        <v>0</v>
      </c>
      <c r="AF68" s="128">
        <f t="shared" si="47"/>
        <v>0</v>
      </c>
      <c r="AG68" s="128">
        <f t="shared" si="47"/>
        <v>0</v>
      </c>
      <c r="AH68" s="128">
        <f t="shared" si="47"/>
        <v>0</v>
      </c>
      <c r="AI68" s="128">
        <f>$Y$22*'1.1. данные'!$E$16/100*$H68*J68</f>
        <v>0</v>
      </c>
      <c r="AJ68" s="128">
        <f>$Y$22*'1.1. данные'!$E$16/100*$H68*K68</f>
        <v>0</v>
      </c>
      <c r="AK68" s="128">
        <f>$Y$22*'1.1. данные'!$E$16/100*$H68*L68</f>
        <v>0</v>
      </c>
      <c r="AL68" s="128">
        <f>$Y$22*'1.1. данные'!$E$16/100*$H68*M68</f>
        <v>0</v>
      </c>
      <c r="AM68" s="128">
        <f>$Y$22*'1.1. данные'!$E$16/100*$H68*N68</f>
        <v>0</v>
      </c>
      <c r="AN68" s="128">
        <f>$Y$22*'1.1. данные'!$E$16/100*$H68*O68</f>
        <v>0</v>
      </c>
    </row>
    <row r="69" spans="1:40" x14ac:dyDescent="0.6">
      <c r="A69" s="27"/>
      <c r="B69" s="27"/>
      <c r="C69" s="64" t="str">
        <f>IF(LEN(D69)&gt;0,C68+1,"")</f>
        <v/>
      </c>
      <c r="D69" s="58" t="str">
        <f>IF(AND(LEN($D$22)&gt;1,LEN($D$9)&gt;1),$D$9,"")</f>
        <v/>
      </c>
      <c r="E69" s="53"/>
      <c r="F69" s="28"/>
      <c r="G69" s="46"/>
      <c r="H69" s="52"/>
      <c r="I69" s="28"/>
      <c r="J69" s="72"/>
      <c r="K69" s="28"/>
      <c r="L69" s="28"/>
      <c r="M69" s="28"/>
      <c r="N69" s="28"/>
      <c r="O69" s="28"/>
      <c r="P69" s="28"/>
      <c r="Q69" s="56">
        <f>IF(F69=Dict!$A$2,IF($J$19=0,"Ошибка: не заполнен параметр в п.4.1",SUM(W69:AB69)),0)</f>
        <v>0</v>
      </c>
      <c r="R69" s="57">
        <f>IF(G69=Dict!$A$2,IF($M$19=0,"Ошибка: не заполнен параметр в п.4.1",SUM(AC69:AH69)),0)</f>
        <v>0</v>
      </c>
      <c r="S69" s="55">
        <f>IFERROR(HLOOKUP("Ошибка: не заполнен параметр в п.4.1",Q69:R69,1,0),SUM(Q69:R69))</f>
        <v>0</v>
      </c>
      <c r="T69" s="57">
        <f>IF(E69=Dict!$A$2,IFERROR(SUM(AI69:AN69),"Ошибка: не заполнен параметр в п.4.1"),0)</f>
        <v>0</v>
      </c>
      <c r="U69" s="27"/>
      <c r="W69" s="128">
        <f t="shared" si="46"/>
        <v>0</v>
      </c>
      <c r="X69" s="128">
        <f t="shared" si="46"/>
        <v>0</v>
      </c>
      <c r="Y69" s="128">
        <f t="shared" si="46"/>
        <v>0</v>
      </c>
      <c r="Z69" s="128">
        <f t="shared" si="46"/>
        <v>0</v>
      </c>
      <c r="AA69" s="128">
        <f t="shared" si="46"/>
        <v>0</v>
      </c>
      <c r="AB69" s="128">
        <f t="shared" si="46"/>
        <v>0</v>
      </c>
      <c r="AC69" s="128">
        <f t="shared" si="47"/>
        <v>0</v>
      </c>
      <c r="AD69" s="128">
        <f t="shared" si="47"/>
        <v>0</v>
      </c>
      <c r="AE69" s="128">
        <f t="shared" si="47"/>
        <v>0</v>
      </c>
      <c r="AF69" s="128">
        <f t="shared" si="47"/>
        <v>0</v>
      </c>
      <c r="AG69" s="128">
        <f t="shared" si="47"/>
        <v>0</v>
      </c>
      <c r="AH69" s="128">
        <f t="shared" si="47"/>
        <v>0</v>
      </c>
      <c r="AI69" s="128">
        <f>$Y$22*'1.1. данные'!$E$16/100*$H69*J69</f>
        <v>0</v>
      </c>
      <c r="AJ69" s="128">
        <f>$Y$22*'1.1. данные'!$E$16/100*$H69*K69</f>
        <v>0</v>
      </c>
      <c r="AK69" s="128">
        <f>$Y$22*'1.1. данные'!$E$16/100*$H69*L69</f>
        <v>0</v>
      </c>
      <c r="AL69" s="128">
        <f>$Y$22*'1.1. данные'!$E$16/100*$H69*M69</f>
        <v>0</v>
      </c>
      <c r="AM69" s="128">
        <f>$Y$22*'1.1. данные'!$E$16/100*$H69*N69</f>
        <v>0</v>
      </c>
      <c r="AN69" s="128">
        <f>$Y$22*'1.1. данные'!$E$16/100*$H69*O69</f>
        <v>0</v>
      </c>
    </row>
    <row r="70" spans="1:40" x14ac:dyDescent="0.6">
      <c r="A70" s="27"/>
      <c r="B70" s="27"/>
      <c r="C70" s="64" t="str">
        <f>IF(LEN(D70)&gt;0,C69+1,"")</f>
        <v/>
      </c>
      <c r="D70" s="58" t="str">
        <f>IF(AND(LEN($D$22)&gt;1,LEN($D$10)&gt;1),$D$10,"")</f>
        <v/>
      </c>
      <c r="E70" s="54"/>
      <c r="F70" s="48"/>
      <c r="G70" s="51"/>
      <c r="H70" s="52"/>
      <c r="I70" s="28"/>
      <c r="J70" s="72"/>
      <c r="K70" s="28"/>
      <c r="L70" s="28"/>
      <c r="M70" s="28"/>
      <c r="N70" s="28"/>
      <c r="O70" s="28"/>
      <c r="P70" s="28"/>
      <c r="Q70" s="56">
        <f>IF(F70=Dict!$A$2,IF($J$19=0,"Ошибка: не заполнен параметр в п.4.1",SUM(W70:AB70)),0)</f>
        <v>0</v>
      </c>
      <c r="R70" s="57">
        <f>IF(G70=Dict!$A$2,IF($M$19=0,"Ошибка: не заполнен параметр в п.4.1",SUM(AC70:AH70)),0)</f>
        <v>0</v>
      </c>
      <c r="S70" s="55">
        <f>IFERROR(HLOOKUP("Ошибка: не заполнен параметр в п.4.1",Q70:R70,1,0),SUM(Q70:R70))</f>
        <v>0</v>
      </c>
      <c r="T70" s="57">
        <f>IF(E70=Dict!$A$2,IFERROR(SUM(AI70:AN70),"Ошибка: не заполнен параметр в п.4.1"),0)</f>
        <v>0</v>
      </c>
      <c r="U70" s="27"/>
      <c r="W70" s="128">
        <f t="shared" si="46"/>
        <v>0</v>
      </c>
      <c r="X70" s="128">
        <f t="shared" si="46"/>
        <v>0</v>
      </c>
      <c r="Y70" s="128">
        <f t="shared" si="46"/>
        <v>0</v>
      </c>
      <c r="Z70" s="128">
        <f t="shared" si="46"/>
        <v>0</v>
      </c>
      <c r="AA70" s="128">
        <f t="shared" si="46"/>
        <v>0</v>
      </c>
      <c r="AB70" s="128">
        <f t="shared" si="46"/>
        <v>0</v>
      </c>
      <c r="AC70" s="128">
        <f t="shared" si="47"/>
        <v>0</v>
      </c>
      <c r="AD70" s="128">
        <f t="shared" si="47"/>
        <v>0</v>
      </c>
      <c r="AE70" s="128">
        <f t="shared" si="47"/>
        <v>0</v>
      </c>
      <c r="AF70" s="128">
        <f t="shared" si="47"/>
        <v>0</v>
      </c>
      <c r="AG70" s="128">
        <f t="shared" si="47"/>
        <v>0</v>
      </c>
      <c r="AH70" s="128">
        <f t="shared" si="47"/>
        <v>0</v>
      </c>
      <c r="AI70" s="128">
        <f>$Y$22*'1.1. данные'!$E$16/100*$H70*J70</f>
        <v>0</v>
      </c>
      <c r="AJ70" s="128">
        <f>$Y$22*'1.1. данные'!$E$16/100*$H70*K70</f>
        <v>0</v>
      </c>
      <c r="AK70" s="128">
        <f>$Y$22*'1.1. данные'!$E$16/100*$H70*L70</f>
        <v>0</v>
      </c>
      <c r="AL70" s="128">
        <f>$Y$22*'1.1. данные'!$E$16/100*$H70*M70</f>
        <v>0</v>
      </c>
      <c r="AM70" s="128">
        <f>$Y$22*'1.1. данные'!$E$16/100*$H70*N70</f>
        <v>0</v>
      </c>
      <c r="AN70" s="128">
        <f>$Y$22*'1.1. данные'!$E$16/100*$H70*O70</f>
        <v>0</v>
      </c>
    </row>
    <row r="71" spans="1:40" ht="19.899999999999999" customHeight="1" x14ac:dyDescent="0.6">
      <c r="A71" s="27"/>
      <c r="B71" s="27"/>
      <c r="C71" s="21" t="s">
        <v>71</v>
      </c>
      <c r="D71" s="21"/>
      <c r="E71" s="21"/>
      <c r="F71" s="21"/>
      <c r="G71" s="21"/>
      <c r="H71" s="21"/>
      <c r="I71" s="21"/>
      <c r="J71" s="21"/>
      <c r="K71" s="21"/>
      <c r="L71" s="21"/>
      <c r="M71" s="21"/>
      <c r="N71" s="21"/>
      <c r="O71" s="21"/>
      <c r="P71" s="21"/>
      <c r="Q71" s="41">
        <f t="shared" ref="Q71:T71" si="48">IFERROR(VLOOKUP("Ошибка: не заполнен параметр в п.4.1",Q66:Q70,1,0),SUM(Q66:Q70))</f>
        <v>0</v>
      </c>
      <c r="R71" s="41">
        <f t="shared" si="48"/>
        <v>0</v>
      </c>
      <c r="S71" s="41">
        <f t="shared" si="48"/>
        <v>0</v>
      </c>
      <c r="T71" s="41">
        <f t="shared" si="48"/>
        <v>0</v>
      </c>
      <c r="U71" s="27"/>
      <c r="W71" s="129">
        <f>SUM(W66:W70)</f>
        <v>0</v>
      </c>
      <c r="X71" s="129">
        <f t="shared" ref="X71" si="49">SUM(X66:X70)</f>
        <v>0</v>
      </c>
      <c r="Y71" s="129">
        <f t="shared" ref="Y71" si="50">SUM(Y66:Y70)</f>
        <v>0</v>
      </c>
      <c r="Z71" s="129">
        <f t="shared" ref="Z71" si="51">SUM(Z66:Z70)</f>
        <v>0</v>
      </c>
      <c r="AA71" s="129">
        <f t="shared" ref="AA71" si="52">SUM(AA66:AA70)</f>
        <v>0</v>
      </c>
      <c r="AB71" s="129">
        <f t="shared" ref="AB71" si="53">SUM(AB66:AB70)</f>
        <v>0</v>
      </c>
      <c r="AC71" s="130">
        <f>SUM(AC66:AC70)</f>
        <v>0</v>
      </c>
      <c r="AD71" s="130">
        <f t="shared" ref="AD71" si="54">SUM(AD66:AD70)</f>
        <v>0</v>
      </c>
      <c r="AE71" s="130">
        <f t="shared" ref="AE71" si="55">SUM(AE66:AE70)</f>
        <v>0</v>
      </c>
      <c r="AF71" s="130">
        <f t="shared" ref="AF71" si="56">SUM(AF66:AF70)</f>
        <v>0</v>
      </c>
      <c r="AG71" s="130">
        <f t="shared" ref="AG71" si="57">SUM(AG66:AG70)</f>
        <v>0</v>
      </c>
      <c r="AH71" s="130">
        <f t="shared" ref="AH71" si="58">SUM(AH66:AH70)</f>
        <v>0</v>
      </c>
      <c r="AI71" s="130">
        <f>SUM(AI66:AI70)</f>
        <v>0</v>
      </c>
      <c r="AJ71" s="130">
        <f t="shared" ref="AJ71" si="59">SUM(AJ66:AJ70)</f>
        <v>0</v>
      </c>
      <c r="AK71" s="130">
        <f t="shared" ref="AK71" si="60">SUM(AK66:AK70)</f>
        <v>0</v>
      </c>
      <c r="AL71" s="130">
        <f t="shared" ref="AL71" si="61">SUM(AL66:AL70)</f>
        <v>0</v>
      </c>
      <c r="AM71" s="130">
        <f t="shared" ref="AM71" si="62">SUM(AM66:AM70)</f>
        <v>0</v>
      </c>
      <c r="AN71" s="130">
        <f t="shared" ref="AN71" si="63">SUM(AN66:AN70)</f>
        <v>0</v>
      </c>
    </row>
    <row r="72" spans="1:40" x14ac:dyDescent="0.6">
      <c r="A72" s="27"/>
      <c r="B72" s="27"/>
      <c r="C72" s="27"/>
      <c r="D72" s="27"/>
      <c r="E72" s="27"/>
      <c r="F72" s="27"/>
      <c r="G72" s="27"/>
      <c r="H72" s="27"/>
      <c r="I72" s="27"/>
      <c r="J72" s="27"/>
      <c r="K72" s="27"/>
      <c r="L72" s="27"/>
      <c r="M72" s="27"/>
      <c r="N72" s="27"/>
      <c r="O72" s="27"/>
      <c r="P72" s="27"/>
      <c r="Q72" s="27"/>
      <c r="R72" s="27"/>
      <c r="S72" s="27"/>
      <c r="T72" s="27"/>
      <c r="U72" s="27"/>
      <c r="W72" s="131"/>
      <c r="X72" s="131"/>
      <c r="Y72" s="131"/>
      <c r="Z72" s="131"/>
      <c r="AA72" s="131"/>
      <c r="AB72" s="131"/>
      <c r="AC72" s="132"/>
      <c r="AD72" s="132"/>
      <c r="AE72" s="132"/>
      <c r="AF72" s="132"/>
      <c r="AG72" s="132"/>
      <c r="AH72" s="132"/>
      <c r="AI72" s="132"/>
      <c r="AJ72" s="132"/>
      <c r="AK72" s="132"/>
      <c r="AL72" s="132"/>
      <c r="AM72" s="132"/>
      <c r="AN72" s="132"/>
    </row>
    <row r="73" spans="1:40" x14ac:dyDescent="0.6">
      <c r="A73" s="27"/>
      <c r="B73" s="27"/>
      <c r="C73" s="27"/>
      <c r="D73" s="27"/>
      <c r="E73" s="27"/>
      <c r="F73" s="27"/>
      <c r="G73" s="27"/>
      <c r="H73" s="27"/>
      <c r="I73" s="27"/>
      <c r="J73" s="27"/>
      <c r="K73" s="27"/>
      <c r="L73" s="27"/>
      <c r="M73" s="27"/>
      <c r="N73" s="27"/>
      <c r="O73" s="27"/>
      <c r="P73" s="27"/>
      <c r="Q73" s="27"/>
      <c r="R73" s="27"/>
      <c r="S73" s="27"/>
      <c r="T73" s="27"/>
      <c r="U73" s="27"/>
      <c r="W73" s="133"/>
      <c r="X73" s="133"/>
      <c r="Y73" s="133"/>
      <c r="Z73" s="133"/>
      <c r="AA73" s="133"/>
      <c r="AB73" s="133"/>
      <c r="AC73" s="132"/>
      <c r="AD73" s="132"/>
      <c r="AE73" s="132"/>
      <c r="AF73" s="132"/>
      <c r="AG73" s="132"/>
      <c r="AH73" s="132"/>
      <c r="AI73" s="132"/>
      <c r="AJ73" s="132"/>
      <c r="AK73" s="132"/>
      <c r="AL73" s="132"/>
      <c r="AM73" s="132"/>
      <c r="AN73" s="132"/>
    </row>
    <row r="74" spans="1:40" x14ac:dyDescent="0.6">
      <c r="A74" s="27"/>
      <c r="B74" s="27"/>
      <c r="C74" s="22" t="str">
        <f>CONCATENATE("4.2.",$C$23,". Издержки простоя группы объектов ",$C$23," - """,$D$23,"""")</f>
        <v>4.2.. Издержки простоя группы объектов  - ""</v>
      </c>
      <c r="D74" s="27"/>
      <c r="E74" s="27"/>
      <c r="F74" s="27"/>
      <c r="G74" s="27"/>
      <c r="H74" s="27"/>
      <c r="I74" s="27"/>
      <c r="J74" s="27"/>
      <c r="K74" s="27"/>
      <c r="L74" s="27"/>
      <c r="M74" s="27"/>
      <c r="N74" s="27"/>
      <c r="O74" s="27"/>
      <c r="P74" s="27"/>
      <c r="Q74" s="27"/>
      <c r="R74" s="27"/>
      <c r="S74" s="27"/>
      <c r="T74" s="27"/>
      <c r="U74" s="27"/>
      <c r="W74" s="133"/>
      <c r="X74" s="133"/>
      <c r="Y74" s="133"/>
      <c r="Z74" s="133"/>
      <c r="AA74" s="133"/>
      <c r="AB74" s="133"/>
      <c r="AC74" s="132"/>
      <c r="AD74" s="132"/>
      <c r="AE74" s="132"/>
      <c r="AF74" s="132"/>
      <c r="AG74" s="132"/>
      <c r="AH74" s="132"/>
      <c r="AI74" s="132"/>
      <c r="AJ74" s="132"/>
      <c r="AK74" s="132"/>
      <c r="AL74" s="132"/>
      <c r="AM74" s="132"/>
      <c r="AN74" s="132"/>
    </row>
    <row r="75" spans="1:40" x14ac:dyDescent="0.6">
      <c r="A75" s="27"/>
      <c r="B75" s="27"/>
      <c r="C75" s="27"/>
      <c r="D75" s="27"/>
      <c r="E75" s="27"/>
      <c r="F75" s="27"/>
      <c r="G75" s="27"/>
      <c r="H75" s="27"/>
      <c r="I75" s="27"/>
      <c r="J75" s="27"/>
      <c r="K75" s="27"/>
      <c r="L75" s="27"/>
      <c r="M75" s="27"/>
      <c r="N75" s="27"/>
      <c r="O75" s="27"/>
      <c r="P75" s="27"/>
      <c r="Q75" s="27"/>
      <c r="R75" s="27"/>
      <c r="S75" s="27"/>
      <c r="T75" s="27"/>
      <c r="U75" s="27"/>
      <c r="W75" s="133"/>
      <c r="X75" s="133"/>
      <c r="Y75" s="133"/>
      <c r="Z75" s="133"/>
      <c r="AA75" s="133"/>
      <c r="AB75" s="133"/>
      <c r="AC75" s="134"/>
      <c r="AD75" s="132"/>
      <c r="AE75" s="132"/>
      <c r="AF75" s="132"/>
      <c r="AG75" s="132"/>
      <c r="AH75" s="132"/>
      <c r="AI75" s="134"/>
      <c r="AJ75" s="132"/>
      <c r="AK75" s="132"/>
      <c r="AL75" s="132"/>
      <c r="AM75" s="132"/>
      <c r="AN75" s="132"/>
    </row>
    <row r="76" spans="1:40" ht="19.899999999999999" customHeight="1" x14ac:dyDescent="0.6">
      <c r="A76" s="27"/>
      <c r="B76" s="27"/>
      <c r="C76" s="312" t="s">
        <v>38</v>
      </c>
      <c r="D76" s="312" t="s">
        <v>70</v>
      </c>
      <c r="E76" s="335" t="s">
        <v>118</v>
      </c>
      <c r="F76" s="336"/>
      <c r="G76" s="337"/>
      <c r="H76" s="338" t="s">
        <v>181</v>
      </c>
      <c r="I76" s="312" t="s">
        <v>238</v>
      </c>
      <c r="J76" s="312" t="s">
        <v>182</v>
      </c>
      <c r="K76" s="312"/>
      <c r="L76" s="312"/>
      <c r="M76" s="312"/>
      <c r="N76" s="312"/>
      <c r="O76" s="312"/>
      <c r="P76" s="312" t="s">
        <v>239</v>
      </c>
      <c r="Q76" s="117" t="s">
        <v>178</v>
      </c>
      <c r="R76" s="118"/>
      <c r="S76" s="338" t="s">
        <v>183</v>
      </c>
      <c r="T76" s="312" t="s">
        <v>213</v>
      </c>
      <c r="U76" s="27"/>
      <c r="W76" s="134" t="s">
        <v>188</v>
      </c>
      <c r="X76" s="133"/>
      <c r="Y76" s="133"/>
      <c r="Z76" s="133"/>
      <c r="AA76" s="133"/>
      <c r="AB76" s="133"/>
      <c r="AC76" s="134" t="s">
        <v>189</v>
      </c>
      <c r="AD76" s="132"/>
      <c r="AE76" s="132"/>
      <c r="AF76" s="132"/>
      <c r="AG76" s="132"/>
      <c r="AH76" s="132"/>
      <c r="AI76" s="134" t="s">
        <v>190</v>
      </c>
      <c r="AJ76" s="132"/>
      <c r="AK76" s="132"/>
      <c r="AL76" s="132"/>
      <c r="AM76" s="132"/>
      <c r="AN76" s="132"/>
    </row>
    <row r="77" spans="1:40" s="44" customFormat="1" ht="78" x14ac:dyDescent="0.6">
      <c r="A77" s="43"/>
      <c r="B77" s="43"/>
      <c r="C77" s="312"/>
      <c r="D77" s="312"/>
      <c r="E77" s="119" t="s">
        <v>85</v>
      </c>
      <c r="F77" s="120" t="s">
        <v>185</v>
      </c>
      <c r="G77" s="121" t="s">
        <v>186</v>
      </c>
      <c r="H77" s="339"/>
      <c r="I77" s="312"/>
      <c r="J77" s="79" t="str">
        <f>IF(1&lt;='1.1. данные'!$E$5,"1 год","-")</f>
        <v>1 год</v>
      </c>
      <c r="K77" s="79" t="str">
        <f>IF(2&lt;='1.1. данные'!$E$5,"2 год","-")</f>
        <v>2 год</v>
      </c>
      <c r="L77" s="79" t="str">
        <f>IF(3&lt;='1.1. данные'!$E$5,"3 год","-")</f>
        <v>3 год</v>
      </c>
      <c r="M77" s="79" t="str">
        <f>IF(4&lt;='1.1. данные'!$E$5,"4 год","-")</f>
        <v>-</v>
      </c>
      <c r="N77" s="79" t="str">
        <f>IF(5&lt;='1.1. данные'!$E$5,"5 год","-")</f>
        <v>-</v>
      </c>
      <c r="O77" s="79" t="str">
        <f>IF(6&lt;='1.1. данные'!$E$5,"6 год","-")</f>
        <v>-</v>
      </c>
      <c r="P77" s="312"/>
      <c r="Q77" s="62" t="s">
        <v>68</v>
      </c>
      <c r="R77" s="61" t="s">
        <v>69</v>
      </c>
      <c r="S77" s="339"/>
      <c r="T77" s="313"/>
      <c r="U77" s="27"/>
      <c r="W77" s="135" t="s">
        <v>163</v>
      </c>
      <c r="X77" s="135" t="s">
        <v>165</v>
      </c>
      <c r="Y77" s="135" t="s">
        <v>166</v>
      </c>
      <c r="Z77" s="135" t="s">
        <v>167</v>
      </c>
      <c r="AA77" s="135" t="s">
        <v>168</v>
      </c>
      <c r="AB77" s="135" t="s">
        <v>169</v>
      </c>
      <c r="AC77" s="135" t="s">
        <v>163</v>
      </c>
      <c r="AD77" s="135" t="s">
        <v>165</v>
      </c>
      <c r="AE77" s="135" t="s">
        <v>166</v>
      </c>
      <c r="AF77" s="135" t="s">
        <v>167</v>
      </c>
      <c r="AG77" s="135" t="s">
        <v>168</v>
      </c>
      <c r="AH77" s="135" t="s">
        <v>169</v>
      </c>
      <c r="AI77" s="135" t="s">
        <v>163</v>
      </c>
      <c r="AJ77" s="135" t="s">
        <v>165</v>
      </c>
      <c r="AK77" s="135" t="s">
        <v>166</v>
      </c>
      <c r="AL77" s="135" t="s">
        <v>167</v>
      </c>
      <c r="AM77" s="135" t="s">
        <v>168</v>
      </c>
      <c r="AN77" s="135" t="s">
        <v>169</v>
      </c>
    </row>
    <row r="78" spans="1:40" x14ac:dyDescent="0.6">
      <c r="A78" s="27"/>
      <c r="B78" s="27"/>
      <c r="C78" s="64" t="str">
        <f>IF(LEN(D78)&gt;0,1,"")</f>
        <v/>
      </c>
      <c r="D78" s="58" t="str">
        <f>IF(AND(LEN($D$23)&gt;1,LEN($D$6)&gt;1),$D$6,"")</f>
        <v/>
      </c>
      <c r="E78" s="53"/>
      <c r="F78" s="28"/>
      <c r="G78" s="46"/>
      <c r="H78" s="52"/>
      <c r="I78" s="28"/>
      <c r="J78" s="72"/>
      <c r="K78" s="28"/>
      <c r="L78" s="28"/>
      <c r="M78" s="28"/>
      <c r="N78" s="28"/>
      <c r="O78" s="28"/>
      <c r="P78" s="28"/>
      <c r="Q78" s="56">
        <f>IF(F78=Dict!$A$2,IF($J$19=0,"Ошибка: не заполнен параметр в п.4.1",SUM(W78:AB78)),0)</f>
        <v>0</v>
      </c>
      <c r="R78" s="57">
        <f>IF(G78=Dict!$A$2,IF($M$19=0,"Ошибка: не заполнен параметр в п.4.1",SUM(AC78:AH78)),0)</f>
        <v>0</v>
      </c>
      <c r="S78" s="55">
        <f>IFERROR(HLOOKUP("Ошибка: не заполнен параметр в п.4.1",Q78:R78,1,0),SUM(Q78:R78))</f>
        <v>0</v>
      </c>
      <c r="T78" s="57">
        <f>IF(E78=Dict!$A$2,IFERROR(SUM(AI78:AN78),"Ошибка: не заполнен параметр в п.4.1"),0)</f>
        <v>0</v>
      </c>
      <c r="U78" s="27"/>
      <c r="W78" s="128">
        <f t="shared" ref="W78:AB82" si="64">W$10*$W$23*$H78*J78</f>
        <v>0</v>
      </c>
      <c r="X78" s="128">
        <f t="shared" si="64"/>
        <v>0</v>
      </c>
      <c r="Y78" s="128">
        <f t="shared" si="64"/>
        <v>0</v>
      </c>
      <c r="Z78" s="128">
        <f t="shared" si="64"/>
        <v>0</v>
      </c>
      <c r="AA78" s="128">
        <f t="shared" si="64"/>
        <v>0</v>
      </c>
      <c r="AB78" s="128">
        <f t="shared" si="64"/>
        <v>0</v>
      </c>
      <c r="AC78" s="128">
        <f t="shared" ref="AC78:AH82" si="65">W$9*$X$23*$H78*J78</f>
        <v>0</v>
      </c>
      <c r="AD78" s="128">
        <f t="shared" si="65"/>
        <v>0</v>
      </c>
      <c r="AE78" s="128">
        <f t="shared" si="65"/>
        <v>0</v>
      </c>
      <c r="AF78" s="128">
        <f t="shared" si="65"/>
        <v>0</v>
      </c>
      <c r="AG78" s="128">
        <f t="shared" si="65"/>
        <v>0</v>
      </c>
      <c r="AH78" s="128">
        <f t="shared" si="65"/>
        <v>0</v>
      </c>
      <c r="AI78" s="128">
        <f>$Y$23*'1.1. данные'!$E$16/100*$H78*J78</f>
        <v>0</v>
      </c>
      <c r="AJ78" s="128">
        <f>$Y$23*'1.1. данные'!$E$16/100*$H78*K78</f>
        <v>0</v>
      </c>
      <c r="AK78" s="128">
        <f>$Y$23*'1.1. данные'!$E$16/100*$H78*L78</f>
        <v>0</v>
      </c>
      <c r="AL78" s="128">
        <f>$Y$23*'1.1. данные'!$E$16/100*$H78*M78</f>
        <v>0</v>
      </c>
      <c r="AM78" s="128">
        <f>$Y$23*'1.1. данные'!$E$16/100*$H78*N78</f>
        <v>0</v>
      </c>
      <c r="AN78" s="128">
        <f>$Y$23*'1.1. данные'!$E$16/100*$H78*O78</f>
        <v>0</v>
      </c>
    </row>
    <row r="79" spans="1:40" x14ac:dyDescent="0.6">
      <c r="A79" s="27"/>
      <c r="B79" s="27"/>
      <c r="C79" s="64" t="str">
        <f>IF(LEN(D79)&gt;0,C78+1,"")</f>
        <v/>
      </c>
      <c r="D79" s="58" t="str">
        <f>IF(AND(LEN($D$23)&gt;1,LEN($D$7)&gt;1),$D$7,"")</f>
        <v/>
      </c>
      <c r="E79" s="53"/>
      <c r="F79" s="28"/>
      <c r="G79" s="46"/>
      <c r="H79" s="52"/>
      <c r="I79" s="28"/>
      <c r="J79" s="72"/>
      <c r="K79" s="28"/>
      <c r="L79" s="28"/>
      <c r="M79" s="28"/>
      <c r="N79" s="28"/>
      <c r="O79" s="28"/>
      <c r="P79" s="28"/>
      <c r="Q79" s="56">
        <f>IF(F79=Dict!$A$2,IF($J$19=0,"Ошибка: не заполнен параметр в п.4.1",SUM(W79:AB79)),0)</f>
        <v>0</v>
      </c>
      <c r="R79" s="57">
        <f>IF(G79=Dict!$A$2,IF($M$19=0,"Ошибка: не заполнен параметр в п.4.1",SUM(AC79:AH79)),0)</f>
        <v>0</v>
      </c>
      <c r="S79" s="55">
        <f>IFERROR(HLOOKUP("Ошибка: не заполнен параметр в п.4.1",Q79:R79,1,0),SUM(Q79:R79))</f>
        <v>0</v>
      </c>
      <c r="T79" s="57">
        <f>IF(E79=Dict!$A$2,IFERROR(SUM(AI79:AN79),"Ошибка: не заполнен параметр в п.4.1"),0)</f>
        <v>0</v>
      </c>
      <c r="U79" s="27"/>
      <c r="W79" s="128">
        <f t="shared" si="64"/>
        <v>0</v>
      </c>
      <c r="X79" s="128">
        <f t="shared" si="64"/>
        <v>0</v>
      </c>
      <c r="Y79" s="128">
        <f t="shared" si="64"/>
        <v>0</v>
      </c>
      <c r="Z79" s="128">
        <f t="shared" si="64"/>
        <v>0</v>
      </c>
      <c r="AA79" s="128">
        <f t="shared" si="64"/>
        <v>0</v>
      </c>
      <c r="AB79" s="128">
        <f t="shared" si="64"/>
        <v>0</v>
      </c>
      <c r="AC79" s="128">
        <f t="shared" si="65"/>
        <v>0</v>
      </c>
      <c r="AD79" s="128">
        <f t="shared" si="65"/>
        <v>0</v>
      </c>
      <c r="AE79" s="128">
        <f t="shared" si="65"/>
        <v>0</v>
      </c>
      <c r="AF79" s="128">
        <f t="shared" si="65"/>
        <v>0</v>
      </c>
      <c r="AG79" s="128">
        <f t="shared" si="65"/>
        <v>0</v>
      </c>
      <c r="AH79" s="128">
        <f t="shared" si="65"/>
        <v>0</v>
      </c>
      <c r="AI79" s="128">
        <f>$Y$23*'1.1. данные'!$E$16/100*$H79*J79</f>
        <v>0</v>
      </c>
      <c r="AJ79" s="128">
        <f>$Y$23*'1.1. данные'!$E$16/100*$H79*K79</f>
        <v>0</v>
      </c>
      <c r="AK79" s="128">
        <f>$Y$23*'1.1. данные'!$E$16/100*$H79*L79</f>
        <v>0</v>
      </c>
      <c r="AL79" s="128">
        <f>$Y$23*'1.1. данные'!$E$16/100*$H79*M79</f>
        <v>0</v>
      </c>
      <c r="AM79" s="128">
        <f>$Y$23*'1.1. данные'!$E$16/100*$H79*N79</f>
        <v>0</v>
      </c>
      <c r="AN79" s="128">
        <f>$Y$23*'1.1. данные'!$E$16/100*$H79*O79</f>
        <v>0</v>
      </c>
    </row>
    <row r="80" spans="1:40" x14ac:dyDescent="0.6">
      <c r="A80" s="27"/>
      <c r="B80" s="27"/>
      <c r="C80" s="64" t="str">
        <f>IF(LEN(D80)&gt;0,C79+1,"")</f>
        <v/>
      </c>
      <c r="D80" s="58" t="str">
        <f>IF(AND(LEN($D$23)&gt;1,LEN($D$8)&gt;1),$D$8,"")</f>
        <v/>
      </c>
      <c r="E80" s="53"/>
      <c r="F80" s="28"/>
      <c r="G80" s="46"/>
      <c r="H80" s="52"/>
      <c r="I80" s="28"/>
      <c r="J80" s="72"/>
      <c r="K80" s="28"/>
      <c r="L80" s="28"/>
      <c r="M80" s="28"/>
      <c r="N80" s="28"/>
      <c r="O80" s="28"/>
      <c r="P80" s="28"/>
      <c r="Q80" s="56">
        <f>IF(F80=Dict!$A$2,IF($J$19=0,"Ошибка: не заполнен параметр в п.4.1",SUM(W80:AB80)),0)</f>
        <v>0</v>
      </c>
      <c r="R80" s="57">
        <f>IF(G80=Dict!$A$2,IF($M$19=0,"Ошибка: не заполнен параметр в п.4.1",SUM(AC80:AH80)),0)</f>
        <v>0</v>
      </c>
      <c r="S80" s="55">
        <f>IFERROR(HLOOKUP("Ошибка: не заполнен параметр в п.4.1",Q80:R80,1,0),SUM(Q80:R80))</f>
        <v>0</v>
      </c>
      <c r="T80" s="57">
        <f>IF(E80=Dict!$A$2,IFERROR(SUM(AI80:AN80),"Ошибка: не заполнен параметр в п.4.1"),0)</f>
        <v>0</v>
      </c>
      <c r="U80" s="27"/>
      <c r="W80" s="128">
        <f t="shared" si="64"/>
        <v>0</v>
      </c>
      <c r="X80" s="128">
        <f t="shared" si="64"/>
        <v>0</v>
      </c>
      <c r="Y80" s="128">
        <f t="shared" si="64"/>
        <v>0</v>
      </c>
      <c r="Z80" s="128">
        <f t="shared" si="64"/>
        <v>0</v>
      </c>
      <c r="AA80" s="128">
        <f t="shared" si="64"/>
        <v>0</v>
      </c>
      <c r="AB80" s="128">
        <f t="shared" si="64"/>
        <v>0</v>
      </c>
      <c r="AC80" s="128">
        <f t="shared" si="65"/>
        <v>0</v>
      </c>
      <c r="AD80" s="128">
        <f t="shared" si="65"/>
        <v>0</v>
      </c>
      <c r="AE80" s="128">
        <f t="shared" si="65"/>
        <v>0</v>
      </c>
      <c r="AF80" s="128">
        <f t="shared" si="65"/>
        <v>0</v>
      </c>
      <c r="AG80" s="128">
        <f t="shared" si="65"/>
        <v>0</v>
      </c>
      <c r="AH80" s="128">
        <f t="shared" si="65"/>
        <v>0</v>
      </c>
      <c r="AI80" s="128">
        <f>$Y$23*'1.1. данные'!$E$16/100*$H80*J80</f>
        <v>0</v>
      </c>
      <c r="AJ80" s="128">
        <f>$Y$23*'1.1. данные'!$E$16/100*$H80*K80</f>
        <v>0</v>
      </c>
      <c r="AK80" s="128">
        <f>$Y$23*'1.1. данные'!$E$16/100*$H80*L80</f>
        <v>0</v>
      </c>
      <c r="AL80" s="128">
        <f>$Y$23*'1.1. данные'!$E$16/100*$H80*M80</f>
        <v>0</v>
      </c>
      <c r="AM80" s="128">
        <f>$Y$23*'1.1. данные'!$E$16/100*$H80*N80</f>
        <v>0</v>
      </c>
      <c r="AN80" s="128">
        <f>$Y$23*'1.1. данные'!$E$16/100*$H80*O80</f>
        <v>0</v>
      </c>
    </row>
    <row r="81" spans="1:40" x14ac:dyDescent="0.6">
      <c r="A81" s="27"/>
      <c r="B81" s="27"/>
      <c r="C81" s="64" t="str">
        <f>IF(LEN(D81)&gt;0,C80+1,"")</f>
        <v/>
      </c>
      <c r="D81" s="58" t="str">
        <f>IF(AND(LEN($D$23)&gt;1,LEN($D$9)&gt;1),$D$9,"")</f>
        <v/>
      </c>
      <c r="E81" s="53"/>
      <c r="F81" s="28"/>
      <c r="G81" s="46"/>
      <c r="H81" s="52"/>
      <c r="I81" s="28"/>
      <c r="J81" s="72"/>
      <c r="K81" s="28"/>
      <c r="L81" s="28"/>
      <c r="M81" s="28"/>
      <c r="N81" s="28"/>
      <c r="O81" s="28"/>
      <c r="P81" s="28"/>
      <c r="Q81" s="56">
        <f>IF(F81=Dict!$A$2,IF($J$19=0,"Ошибка: не заполнен параметр в п.4.1",SUM(W81:AB81)),0)</f>
        <v>0</v>
      </c>
      <c r="R81" s="57">
        <f>IF(G81=Dict!$A$2,IF($M$19=0,"Ошибка: не заполнен параметр в п.4.1",SUM(AC81:AH81)),0)</f>
        <v>0</v>
      </c>
      <c r="S81" s="55">
        <f>IFERROR(HLOOKUP("Ошибка: не заполнен параметр в п.4.1",Q81:R81,1,0),SUM(Q81:R81))</f>
        <v>0</v>
      </c>
      <c r="T81" s="57">
        <f>IF(E81=Dict!$A$2,IFERROR(SUM(AI81:AN81),"Ошибка: не заполнен параметр в п.4.1"),0)</f>
        <v>0</v>
      </c>
      <c r="U81" s="27"/>
      <c r="W81" s="128">
        <f t="shared" si="64"/>
        <v>0</v>
      </c>
      <c r="X81" s="128">
        <f t="shared" si="64"/>
        <v>0</v>
      </c>
      <c r="Y81" s="128">
        <f t="shared" si="64"/>
        <v>0</v>
      </c>
      <c r="Z81" s="128">
        <f t="shared" si="64"/>
        <v>0</v>
      </c>
      <c r="AA81" s="128">
        <f t="shared" si="64"/>
        <v>0</v>
      </c>
      <c r="AB81" s="128">
        <f t="shared" si="64"/>
        <v>0</v>
      </c>
      <c r="AC81" s="128">
        <f t="shared" si="65"/>
        <v>0</v>
      </c>
      <c r="AD81" s="128">
        <f t="shared" si="65"/>
        <v>0</v>
      </c>
      <c r="AE81" s="128">
        <f t="shared" si="65"/>
        <v>0</v>
      </c>
      <c r="AF81" s="128">
        <f t="shared" si="65"/>
        <v>0</v>
      </c>
      <c r="AG81" s="128">
        <f t="shared" si="65"/>
        <v>0</v>
      </c>
      <c r="AH81" s="128">
        <f t="shared" si="65"/>
        <v>0</v>
      </c>
      <c r="AI81" s="128">
        <f>$Y$23*'1.1. данные'!$E$16/100*$H81*J81</f>
        <v>0</v>
      </c>
      <c r="AJ81" s="128">
        <f>$Y$23*'1.1. данные'!$E$16/100*$H81*K81</f>
        <v>0</v>
      </c>
      <c r="AK81" s="128">
        <f>$Y$23*'1.1. данные'!$E$16/100*$H81*L81</f>
        <v>0</v>
      </c>
      <c r="AL81" s="128">
        <f>$Y$23*'1.1. данные'!$E$16/100*$H81*M81</f>
        <v>0</v>
      </c>
      <c r="AM81" s="128">
        <f>$Y$23*'1.1. данные'!$E$16/100*$H81*N81</f>
        <v>0</v>
      </c>
      <c r="AN81" s="128">
        <f>$Y$23*'1.1. данные'!$E$16/100*$H81*O81</f>
        <v>0</v>
      </c>
    </row>
    <row r="82" spans="1:40" x14ac:dyDescent="0.6">
      <c r="A82" s="27"/>
      <c r="B82" s="27"/>
      <c r="C82" s="64" t="str">
        <f>IF(LEN(D82)&gt;0,C81+1,"")</f>
        <v/>
      </c>
      <c r="D82" s="58" t="str">
        <f>IF(AND(LEN($D$23)&gt;1,LEN($D$10)&gt;1),$D$10,"")</f>
        <v/>
      </c>
      <c r="E82" s="54"/>
      <c r="F82" s="48"/>
      <c r="G82" s="51"/>
      <c r="H82" s="52"/>
      <c r="I82" s="28"/>
      <c r="J82" s="72"/>
      <c r="K82" s="28"/>
      <c r="L82" s="28"/>
      <c r="M82" s="28"/>
      <c r="N82" s="28"/>
      <c r="O82" s="28"/>
      <c r="P82" s="28"/>
      <c r="Q82" s="56">
        <f>IF(F82=Dict!$A$2,IF($J$19=0,"Ошибка: не заполнен параметр в п.4.1",SUM(W82:AB82)),0)</f>
        <v>0</v>
      </c>
      <c r="R82" s="57">
        <f>IF(G82=Dict!$A$2,IF($M$19=0,"Ошибка: не заполнен параметр в п.4.1",SUM(AC82:AH82)),0)</f>
        <v>0</v>
      </c>
      <c r="S82" s="55">
        <f>IFERROR(HLOOKUP("Ошибка: не заполнен параметр в п.4.1",Q82:R82,1,0),SUM(Q82:R82))</f>
        <v>0</v>
      </c>
      <c r="T82" s="57">
        <f>IF(E82=Dict!$A$2,IFERROR(SUM(AI82:AN82),"Ошибка: не заполнен параметр в п.4.1"),0)</f>
        <v>0</v>
      </c>
      <c r="U82" s="27"/>
      <c r="W82" s="128">
        <f t="shared" si="64"/>
        <v>0</v>
      </c>
      <c r="X82" s="128">
        <f t="shared" si="64"/>
        <v>0</v>
      </c>
      <c r="Y82" s="128">
        <f t="shared" si="64"/>
        <v>0</v>
      </c>
      <c r="Z82" s="128">
        <f t="shared" si="64"/>
        <v>0</v>
      </c>
      <c r="AA82" s="128">
        <f t="shared" si="64"/>
        <v>0</v>
      </c>
      <c r="AB82" s="128">
        <f t="shared" si="64"/>
        <v>0</v>
      </c>
      <c r="AC82" s="128">
        <f t="shared" si="65"/>
        <v>0</v>
      </c>
      <c r="AD82" s="128">
        <f t="shared" si="65"/>
        <v>0</v>
      </c>
      <c r="AE82" s="128">
        <f t="shared" si="65"/>
        <v>0</v>
      </c>
      <c r="AF82" s="128">
        <f t="shared" si="65"/>
        <v>0</v>
      </c>
      <c r="AG82" s="128">
        <f t="shared" si="65"/>
        <v>0</v>
      </c>
      <c r="AH82" s="128">
        <f t="shared" si="65"/>
        <v>0</v>
      </c>
      <c r="AI82" s="128">
        <f>$Y$23*'1.1. данные'!$E$16/100*$H82*J82</f>
        <v>0</v>
      </c>
      <c r="AJ82" s="128">
        <f>$Y$23*'1.1. данные'!$E$16/100*$H82*K82</f>
        <v>0</v>
      </c>
      <c r="AK82" s="128">
        <f>$Y$23*'1.1. данные'!$E$16/100*$H82*L82</f>
        <v>0</v>
      </c>
      <c r="AL82" s="128">
        <f>$Y$23*'1.1. данные'!$E$16/100*$H82*M82</f>
        <v>0</v>
      </c>
      <c r="AM82" s="128">
        <f>$Y$23*'1.1. данные'!$E$16/100*$H82*N82</f>
        <v>0</v>
      </c>
      <c r="AN82" s="128">
        <f>$Y$23*'1.1. данные'!$E$16/100*$H82*O82</f>
        <v>0</v>
      </c>
    </row>
    <row r="83" spans="1:40" ht="19.899999999999999" customHeight="1" x14ac:dyDescent="0.6">
      <c r="A83" s="27"/>
      <c r="B83" s="27"/>
      <c r="C83" s="21" t="s">
        <v>71</v>
      </c>
      <c r="D83" s="21"/>
      <c r="E83" s="21"/>
      <c r="F83" s="21"/>
      <c r="G83" s="21"/>
      <c r="H83" s="21"/>
      <c r="I83" s="21"/>
      <c r="J83" s="21"/>
      <c r="K83" s="21"/>
      <c r="L83" s="21"/>
      <c r="M83" s="21"/>
      <c r="N83" s="21"/>
      <c r="O83" s="21"/>
      <c r="P83" s="21"/>
      <c r="Q83" s="41">
        <f t="shared" ref="Q83:T83" si="66">IFERROR(VLOOKUP("Ошибка: не заполнен параметр в п.4.1",Q78:Q82,1,0),SUM(Q78:Q82))</f>
        <v>0</v>
      </c>
      <c r="R83" s="41">
        <f t="shared" si="66"/>
        <v>0</v>
      </c>
      <c r="S83" s="41">
        <f t="shared" si="66"/>
        <v>0</v>
      </c>
      <c r="T83" s="41">
        <f t="shared" si="66"/>
        <v>0</v>
      </c>
      <c r="U83" s="27"/>
      <c r="W83" s="129">
        <f>SUM(W78:W82)</f>
        <v>0</v>
      </c>
      <c r="X83" s="129">
        <f t="shared" ref="X83" si="67">SUM(X78:X82)</f>
        <v>0</v>
      </c>
      <c r="Y83" s="129">
        <f t="shared" ref="Y83" si="68">SUM(Y78:Y82)</f>
        <v>0</v>
      </c>
      <c r="Z83" s="129">
        <f t="shared" ref="Z83" si="69">SUM(Z78:Z82)</f>
        <v>0</v>
      </c>
      <c r="AA83" s="129">
        <f t="shared" ref="AA83" si="70">SUM(AA78:AA82)</f>
        <v>0</v>
      </c>
      <c r="AB83" s="129">
        <f t="shared" ref="AB83" si="71">SUM(AB78:AB82)</f>
        <v>0</v>
      </c>
      <c r="AC83" s="130">
        <f>SUM(AC78:AC82)</f>
        <v>0</v>
      </c>
      <c r="AD83" s="130">
        <f t="shared" ref="AD83" si="72">SUM(AD78:AD82)</f>
        <v>0</v>
      </c>
      <c r="AE83" s="130">
        <f t="shared" ref="AE83" si="73">SUM(AE78:AE82)</f>
        <v>0</v>
      </c>
      <c r="AF83" s="130">
        <f t="shared" ref="AF83" si="74">SUM(AF78:AF82)</f>
        <v>0</v>
      </c>
      <c r="AG83" s="130">
        <f t="shared" ref="AG83" si="75">SUM(AG78:AG82)</f>
        <v>0</v>
      </c>
      <c r="AH83" s="130">
        <f t="shared" ref="AH83" si="76">SUM(AH78:AH82)</f>
        <v>0</v>
      </c>
      <c r="AI83" s="130">
        <f>SUM(AI78:AI82)</f>
        <v>0</v>
      </c>
      <c r="AJ83" s="130">
        <f t="shared" ref="AJ83" si="77">SUM(AJ78:AJ82)</f>
        <v>0</v>
      </c>
      <c r="AK83" s="130">
        <f t="shared" ref="AK83" si="78">SUM(AK78:AK82)</f>
        <v>0</v>
      </c>
      <c r="AL83" s="130">
        <f t="shared" ref="AL83" si="79">SUM(AL78:AL82)</f>
        <v>0</v>
      </c>
      <c r="AM83" s="130">
        <f t="shared" ref="AM83" si="80">SUM(AM78:AM82)</f>
        <v>0</v>
      </c>
      <c r="AN83" s="130">
        <f t="shared" ref="AN83" si="81">SUM(AN78:AN82)</f>
        <v>0</v>
      </c>
    </row>
    <row r="84" spans="1:40" x14ac:dyDescent="0.6">
      <c r="A84" s="27"/>
      <c r="B84" s="27"/>
      <c r="C84" s="27"/>
      <c r="D84" s="27"/>
      <c r="E84" s="27"/>
      <c r="F84" s="27"/>
      <c r="G84" s="27"/>
      <c r="H84" s="27"/>
      <c r="I84" s="27"/>
      <c r="J84" s="27"/>
      <c r="K84" s="27"/>
      <c r="L84" s="27"/>
      <c r="M84" s="27"/>
      <c r="N84" s="27"/>
      <c r="O84" s="27"/>
      <c r="P84" s="27"/>
      <c r="Q84" s="27"/>
      <c r="R84" s="27"/>
      <c r="S84" s="27"/>
      <c r="T84" s="27"/>
      <c r="U84" s="27"/>
      <c r="W84" s="103"/>
      <c r="X84" s="103"/>
      <c r="Y84" s="103"/>
      <c r="Z84" s="103"/>
      <c r="AA84" s="103"/>
      <c r="AB84" s="103"/>
    </row>
    <row r="85" spans="1:40" x14ac:dyDescent="0.6">
      <c r="W85" s="103"/>
      <c r="X85" s="103"/>
      <c r="Y85" s="103"/>
      <c r="Z85" s="103"/>
      <c r="AA85" s="103"/>
      <c r="AB85" s="103"/>
    </row>
    <row r="86" spans="1:40" x14ac:dyDescent="0.6">
      <c r="W86" s="103"/>
      <c r="X86" s="103"/>
      <c r="Y86" s="103"/>
      <c r="Z86" s="103"/>
      <c r="AA86" s="103"/>
      <c r="AB86" s="103"/>
    </row>
    <row r="87" spans="1:40" x14ac:dyDescent="0.6">
      <c r="W87" s="103"/>
      <c r="X87" s="103"/>
      <c r="Y87" s="103"/>
      <c r="Z87" s="103"/>
      <c r="AA87" s="103"/>
      <c r="AB87" s="103"/>
    </row>
    <row r="88" spans="1:40" x14ac:dyDescent="0.6">
      <c r="W88" s="103"/>
      <c r="X88" s="103"/>
      <c r="Y88" s="103"/>
      <c r="Z88" s="103"/>
      <c r="AA88" s="103"/>
      <c r="AB88" s="103"/>
    </row>
    <row r="89" spans="1:40" x14ac:dyDescent="0.6">
      <c r="W89" s="103"/>
      <c r="X89" s="103"/>
      <c r="Y89" s="103"/>
      <c r="Z89" s="103"/>
      <c r="AA89" s="103"/>
      <c r="AB89" s="103"/>
    </row>
    <row r="90" spans="1:40" x14ac:dyDescent="0.6">
      <c r="W90" s="103"/>
      <c r="X90" s="103"/>
      <c r="Y90" s="103"/>
      <c r="Z90" s="103"/>
      <c r="AA90" s="103"/>
      <c r="AB90" s="103"/>
    </row>
  </sheetData>
  <mergeCells count="61">
    <mergeCell ref="T52:T53"/>
    <mergeCell ref="E64:G64"/>
    <mergeCell ref="H64:H65"/>
    <mergeCell ref="J64:O64"/>
    <mergeCell ref="P64:P65"/>
    <mergeCell ref="S64:S65"/>
    <mergeCell ref="T64:T65"/>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N19:O19"/>
    <mergeCell ref="N20:O20"/>
    <mergeCell ref="N21:O21"/>
    <mergeCell ref="I28:I29"/>
    <mergeCell ref="J52:O52"/>
    <mergeCell ref="P28:P29"/>
    <mergeCell ref="P52:P53"/>
    <mergeCell ref="S52:S53"/>
    <mergeCell ref="N22:O22"/>
    <mergeCell ref="N23:O23"/>
    <mergeCell ref="T76:T77"/>
    <mergeCell ref="C76:C77"/>
    <mergeCell ref="D76:D77"/>
    <mergeCell ref="I76:I77"/>
    <mergeCell ref="E76:G76"/>
    <mergeCell ref="H76:H77"/>
    <mergeCell ref="J76:O76"/>
    <mergeCell ref="P76:P77"/>
    <mergeCell ref="S76:S77"/>
    <mergeCell ref="C64:C65"/>
    <mergeCell ref="D64:D65"/>
    <mergeCell ref="I64:I65"/>
    <mergeCell ref="C52:C53"/>
    <mergeCell ref="D52:D53"/>
    <mergeCell ref="I52:I53"/>
    <mergeCell ref="E52:G52"/>
    <mergeCell ref="H52:H53"/>
    <mergeCell ref="C3:H3"/>
    <mergeCell ref="J5:Q11"/>
    <mergeCell ref="C11:D11"/>
    <mergeCell ref="C12:H12"/>
    <mergeCell ref="C17:C18"/>
    <mergeCell ref="D17:D18"/>
    <mergeCell ref="E17:E18"/>
    <mergeCell ref="F17:F18"/>
    <mergeCell ref="G17:G18"/>
    <mergeCell ref="H17:O17"/>
    <mergeCell ref="N18:O18"/>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F2" sqref="F2"/>
    </sheetView>
  </sheetViews>
  <sheetFormatPr defaultRowHeight="14.4" x14ac:dyDescent="0.55000000000000004"/>
  <sheetData>
    <row r="1" spans="1:10" x14ac:dyDescent="0.55000000000000004">
      <c r="A1" t="s">
        <v>26</v>
      </c>
      <c r="B1" t="s">
        <v>29</v>
      </c>
      <c r="C1" t="s">
        <v>32</v>
      </c>
      <c r="D1" t="s">
        <v>41</v>
      </c>
      <c r="E1" t="s">
        <v>46</v>
      </c>
      <c r="F1" t="s">
        <v>52</v>
      </c>
      <c r="G1" t="s">
        <v>57</v>
      </c>
      <c r="H1" t="s">
        <v>58</v>
      </c>
      <c r="I1" t="s">
        <v>102</v>
      </c>
      <c r="J1" t="s">
        <v>105</v>
      </c>
    </row>
    <row r="2" spans="1:10" x14ac:dyDescent="0.55000000000000004">
      <c r="A2" t="s">
        <v>27</v>
      </c>
      <c r="B2">
        <v>1</v>
      </c>
      <c r="C2" t="s">
        <v>0</v>
      </c>
      <c r="D2" t="s">
        <v>122</v>
      </c>
      <c r="E2">
        <f>1/8/'1.1. данные'!$E$17*12/60</f>
        <v>1.0080645161290323E-4</v>
      </c>
      <c r="F2" t="s">
        <v>53</v>
      </c>
      <c r="G2" t="s">
        <v>0</v>
      </c>
      <c r="H2">
        <v>1</v>
      </c>
      <c r="I2" t="s">
        <v>212</v>
      </c>
      <c r="J2" t="s">
        <v>106</v>
      </c>
    </row>
    <row r="3" spans="1:10" x14ac:dyDescent="0.55000000000000004">
      <c r="A3" t="s">
        <v>28</v>
      </c>
      <c r="B3">
        <v>2</v>
      </c>
      <c r="C3" t="s">
        <v>35</v>
      </c>
      <c r="D3" t="s">
        <v>45</v>
      </c>
      <c r="E3">
        <f>1/8/'1.1. данные'!$E$17*12</f>
        <v>6.0483870967741934E-3</v>
      </c>
      <c r="F3" t="s">
        <v>54</v>
      </c>
      <c r="G3" t="s">
        <v>35</v>
      </c>
      <c r="H3">
        <f>1/1000</f>
        <v>1E-3</v>
      </c>
      <c r="I3" t="s">
        <v>103</v>
      </c>
      <c r="J3" t="s">
        <v>107</v>
      </c>
    </row>
    <row r="4" spans="1:10" x14ac:dyDescent="0.55000000000000004">
      <c r="B4">
        <v>3</v>
      </c>
      <c r="C4" t="s">
        <v>36</v>
      </c>
      <c r="D4" t="s">
        <v>42</v>
      </c>
      <c r="E4">
        <f>1/'1.1. данные'!$E$17*12</f>
        <v>4.8387096774193547E-2</v>
      </c>
      <c r="G4" t="s">
        <v>36</v>
      </c>
      <c r="H4">
        <f>1/1000000</f>
        <v>9.9999999999999995E-7</v>
      </c>
      <c r="I4" t="s">
        <v>104</v>
      </c>
    </row>
    <row r="5" spans="1:10" x14ac:dyDescent="0.55000000000000004">
      <c r="B5">
        <v>4</v>
      </c>
      <c r="C5" t="s">
        <v>33</v>
      </c>
      <c r="D5" t="s">
        <v>43</v>
      </c>
      <c r="E5">
        <v>1</v>
      </c>
    </row>
    <row r="6" spans="1:10" x14ac:dyDescent="0.55000000000000004">
      <c r="B6">
        <v>5</v>
      </c>
      <c r="C6" t="s">
        <v>34</v>
      </c>
      <c r="D6" t="s">
        <v>44</v>
      </c>
      <c r="E6">
        <v>12</v>
      </c>
    </row>
    <row r="7" spans="1:10" x14ac:dyDescent="0.55000000000000004">
      <c r="B7">
        <v>6</v>
      </c>
      <c r="C7" t="s">
        <v>9</v>
      </c>
    </row>
    <row r="8" spans="1:10" x14ac:dyDescent="0.55000000000000004">
      <c r="B8">
        <v>7</v>
      </c>
      <c r="C8" t="s">
        <v>25</v>
      </c>
    </row>
    <row r="9" spans="1:10" x14ac:dyDescent="0.55000000000000004">
      <c r="B9">
        <v>8</v>
      </c>
      <c r="C9" t="s">
        <v>37</v>
      </c>
    </row>
    <row r="10" spans="1:10" x14ac:dyDescent="0.55000000000000004">
      <c r="B10">
        <v>9</v>
      </c>
      <c r="C10" t="s">
        <v>11</v>
      </c>
    </row>
    <row r="11" spans="1:10" x14ac:dyDescent="0.55000000000000004">
      <c r="B11">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30"/>
  <sheetViews>
    <sheetView zoomScale="80" zoomScaleNormal="80" workbookViewId="0">
      <selection activeCell="G45" sqref="G45"/>
    </sheetView>
  </sheetViews>
  <sheetFormatPr defaultRowHeight="11.7" x14ac:dyDescent="0.45"/>
  <cols>
    <col min="1" max="1" width="6" style="212" customWidth="1"/>
    <col min="2" max="2" width="8.83984375" style="212"/>
    <col min="3" max="3" width="43.26171875" style="212" customWidth="1"/>
    <col min="4" max="4" width="13.05078125" style="212" customWidth="1"/>
    <col min="5" max="5" width="15.05078125" style="212" customWidth="1"/>
    <col min="6" max="6" width="13.05078125" style="212" customWidth="1"/>
    <col min="7" max="9" width="11.9453125" style="212" customWidth="1"/>
    <col min="10" max="10" width="14" style="212" customWidth="1"/>
    <col min="11" max="11" width="9.68359375" style="212" customWidth="1"/>
    <col min="12" max="12" width="6.26171875" style="212" customWidth="1"/>
    <col min="13" max="16384" width="8.83984375" style="212"/>
  </cols>
  <sheetData>
    <row r="1" spans="1:12" x14ac:dyDescent="0.45">
      <c r="A1" s="264"/>
      <c r="B1" s="264"/>
      <c r="C1" s="264"/>
      <c r="D1" s="264"/>
      <c r="E1" s="264"/>
      <c r="F1" s="264"/>
      <c r="G1" s="264"/>
      <c r="H1" s="264"/>
      <c r="I1" s="264"/>
      <c r="J1" s="264"/>
      <c r="K1" s="264"/>
      <c r="L1" s="264"/>
    </row>
    <row r="2" spans="1:12" x14ac:dyDescent="0.45">
      <c r="A2" s="264"/>
      <c r="B2" s="265" t="s">
        <v>73</v>
      </c>
      <c r="C2" s="264"/>
      <c r="D2" s="264"/>
      <c r="E2" s="264"/>
      <c r="F2" s="264"/>
      <c r="G2" s="264"/>
      <c r="H2" s="264"/>
      <c r="I2" s="264"/>
      <c r="J2" s="264"/>
      <c r="K2" s="264"/>
      <c r="L2" s="264"/>
    </row>
    <row r="3" spans="1:12" x14ac:dyDescent="0.45">
      <c r="A3" s="264"/>
      <c r="B3" s="266"/>
      <c r="C3" s="264"/>
      <c r="D3" s="264"/>
      <c r="E3" s="264"/>
      <c r="F3" s="264"/>
      <c r="G3" s="264"/>
      <c r="H3" s="264"/>
      <c r="I3" s="264"/>
      <c r="J3" s="264"/>
      <c r="K3" s="264"/>
      <c r="L3" s="264"/>
    </row>
    <row r="4" spans="1:12" ht="23.4" x14ac:dyDescent="0.45">
      <c r="A4" s="264"/>
      <c r="B4" s="267"/>
      <c r="C4" s="267"/>
      <c r="D4" s="268" t="str">
        <f>IF(1&lt;='1.1. данные'!$E$5,"1 год","-")</f>
        <v>1 год</v>
      </c>
      <c r="E4" s="268" t="str">
        <f>IF(2&lt;='1.1. данные'!$E$5,"2 год","-")</f>
        <v>2 год</v>
      </c>
      <c r="F4" s="268" t="str">
        <f>IF(3&lt;='1.1. данные'!$E$5,"3 год","-")</f>
        <v>3 год</v>
      </c>
      <c r="G4" s="268" t="str">
        <f>IF(4&lt;='1.1. данные'!$E$5,"4 год","-")</f>
        <v>-</v>
      </c>
      <c r="H4" s="268" t="str">
        <f>IF(5&lt;='1.1. данные'!$E$5,"5 год","-")</f>
        <v>-</v>
      </c>
      <c r="I4" s="268" t="str">
        <f>IF(6&lt;='1.1. данные'!$E$5,"6 год","-")</f>
        <v>-</v>
      </c>
      <c r="J4" s="268" t="s">
        <v>71</v>
      </c>
      <c r="K4" s="268" t="s">
        <v>114</v>
      </c>
      <c r="L4" s="264"/>
    </row>
    <row r="5" spans="1:12" ht="24" customHeight="1" x14ac:dyDescent="0.45">
      <c r="A5" s="264"/>
      <c r="B5" s="269">
        <v>1</v>
      </c>
      <c r="C5" s="267" t="s">
        <v>21</v>
      </c>
      <c r="D5" s="276">
        <f>SUM('1.2. информационные'!X30,'1.2. информационные'!X40,'1.2. информационные'!X54,'1.2. информационные'!X64,'1.2. информационные'!X78,'1.2. информационные'!X88,'1.2. информационные'!X102,'1.2. информационные'!X112,'1.2. информационные'!X126,'1.2. информационные'!X136)</f>
        <v>307198568.64208591</v>
      </c>
      <c r="E5" s="276">
        <f>SUM('1.2. информационные'!Y30,'1.2. информационные'!Y40,'1.2. информационные'!Y54,'1.2. информационные'!Y64,'1.2. информационные'!Y78,'1.2. информационные'!Y88,'1.2. информационные'!Y102,'1.2. информационные'!Y112,'1.2. информационные'!Y126,'1.2. информационные'!Y136)</f>
        <v>1093733511.1094618</v>
      </c>
      <c r="F5" s="276">
        <f>SUM('1.2. информационные'!Z30,'1.2. информационные'!Z40,'1.2. информационные'!Z54,'1.2. информационные'!Z64,'1.2. информационные'!Z78,'1.2. информационные'!Z88,'1.2. информационные'!Z102,'1.2. информационные'!Z112,'1.2. информационные'!Z126,'1.2. информационные'!Z136)</f>
        <v>577037466.61025763</v>
      </c>
      <c r="G5" s="276">
        <f>SUM('1.2. информационные'!AA30,'1.2. информационные'!AA40,'1.2. информационные'!AA54,'1.2. информационные'!AA64,'1.2. информационные'!AA78,'1.2. информационные'!AA88,'1.2. информационные'!AA102,'1.2. информационные'!AA112,'1.2. информационные'!AA126,'1.2. информационные'!AA136)</f>
        <v>0</v>
      </c>
      <c r="H5" s="276">
        <f>SUM('1.2. информационные'!AB30,'1.2. информационные'!AB40,'1.2. информационные'!AB54,'1.2. информационные'!AB64,'1.2. информационные'!AB78,'1.2. информационные'!AB88,'1.2. информационные'!AB102,'1.2. информационные'!AB112,'1.2. информационные'!AB126,'1.2. информационные'!AB136)</f>
        <v>0</v>
      </c>
      <c r="I5" s="276">
        <f>SUM('1.2. информационные'!AC30,'1.2. информационные'!AC40,'1.2. информационные'!AC54,'1.2. информационные'!AC64,'1.2. информационные'!AC78,'1.2. информационные'!AC88,'1.2. информационные'!AC102,'1.2. информационные'!AC112,'1.2. информационные'!AC126,'1.2. информационные'!AC136)</f>
        <v>0</v>
      </c>
      <c r="J5" s="276">
        <f>SUM(D5:I5)</f>
        <v>1977969546.3618054</v>
      </c>
      <c r="K5" s="270" t="s">
        <v>0</v>
      </c>
      <c r="L5" s="264"/>
    </row>
    <row r="6" spans="1:12" ht="24" customHeight="1" x14ac:dyDescent="0.45">
      <c r="A6" s="264"/>
      <c r="B6" s="269">
        <v>2</v>
      </c>
      <c r="C6" s="267" t="s">
        <v>22</v>
      </c>
      <c r="D6" s="276">
        <f>SUM('НЕТ Шаг 3. Содержательные'!X31,'НЕТ Шаг 3. Содержательные'!X41,'НЕТ Шаг 3. Содержательные'!X55,'НЕТ Шаг 3. Содержательные'!X65,'НЕТ Шаг 3. Содержательные'!X79,'НЕТ Шаг 3. Содержательные'!X89,'НЕТ Шаг 3. Содержательные'!X103,'НЕТ Шаг 3. Содержательные'!X113,'НЕТ Шаг 3. Содержательные'!X127,'НЕТ Шаг 3. Содержательные'!X137)</f>
        <v>0</v>
      </c>
      <c r="E6" s="276">
        <f>SUM('НЕТ Шаг 3. Содержательные'!Y31,'НЕТ Шаг 3. Содержательные'!Y41,'НЕТ Шаг 3. Содержательные'!Y55,'НЕТ Шаг 3. Содержательные'!Y65,'НЕТ Шаг 3. Содержательные'!Y79,'НЕТ Шаг 3. Содержательные'!Y89,'НЕТ Шаг 3. Содержательные'!Y103,'НЕТ Шаг 3. Содержательные'!Y113,'НЕТ Шаг 3. Содержательные'!Y127,'НЕТ Шаг 3. Содержательные'!Y137)</f>
        <v>0</v>
      </c>
      <c r="F6" s="276">
        <f>SUM('НЕТ Шаг 3. Содержательные'!Z31,'НЕТ Шаг 3. Содержательные'!Z41,'НЕТ Шаг 3. Содержательные'!Z55,'НЕТ Шаг 3. Содержательные'!Z65,'НЕТ Шаг 3. Содержательные'!Z79,'НЕТ Шаг 3. Содержательные'!Z89,'НЕТ Шаг 3. Содержательные'!Z103,'НЕТ Шаг 3. Содержательные'!Z113,'НЕТ Шаг 3. Содержательные'!Z127,'НЕТ Шаг 3. Содержательные'!Z137)</f>
        <v>0</v>
      </c>
      <c r="G6" s="276">
        <f>SUM('НЕТ Шаг 3. Содержательные'!AA31,'НЕТ Шаг 3. Содержательные'!AA41,'НЕТ Шаг 3. Содержательные'!AA55,'НЕТ Шаг 3. Содержательные'!AA65,'НЕТ Шаг 3. Содержательные'!AA79,'НЕТ Шаг 3. Содержательные'!AA89,'НЕТ Шаг 3. Содержательные'!AA103,'НЕТ Шаг 3. Содержательные'!AA113,'НЕТ Шаг 3. Содержательные'!AA127,'НЕТ Шаг 3. Содержательные'!AA137)</f>
        <v>0</v>
      </c>
      <c r="H6" s="276">
        <f>SUM('НЕТ Шаг 3. Содержательные'!AB31,'НЕТ Шаг 3. Содержательные'!AB41,'НЕТ Шаг 3. Содержательные'!AB55,'НЕТ Шаг 3. Содержательные'!AB65,'НЕТ Шаг 3. Содержательные'!AB79,'НЕТ Шаг 3. Содержательные'!AB89,'НЕТ Шаг 3. Содержательные'!AB103,'НЕТ Шаг 3. Содержательные'!AB113,'НЕТ Шаг 3. Содержательные'!AB127,'НЕТ Шаг 3. Содержательные'!AB137)</f>
        <v>0</v>
      </c>
      <c r="I6" s="276">
        <f>SUM('НЕТ Шаг 3. Содержательные'!AC31,'НЕТ Шаг 3. Содержательные'!AC41,'НЕТ Шаг 3. Содержательные'!AC55,'НЕТ Шаг 3. Содержательные'!AC65,'НЕТ Шаг 3. Содержательные'!AC79,'НЕТ Шаг 3. Содержательные'!AC89,'НЕТ Шаг 3. Содержательные'!AC103,'НЕТ Шаг 3. Содержательные'!AC113,'НЕТ Шаг 3. Содержательные'!AC127,'НЕТ Шаг 3. Содержательные'!AC137)</f>
        <v>0</v>
      </c>
      <c r="J6" s="276">
        <f t="shared" ref="J6:J9" si="0">SUM(D6:I6)</f>
        <v>0</v>
      </c>
      <c r="K6" s="270" t="s">
        <v>0</v>
      </c>
      <c r="L6" s="264"/>
    </row>
    <row r="7" spans="1:12" ht="24" customHeight="1" x14ac:dyDescent="0.45">
      <c r="A7" s="264"/>
      <c r="B7" s="269">
        <v>3</v>
      </c>
      <c r="C7" s="267" t="s">
        <v>115</v>
      </c>
      <c r="D7" s="276">
        <f>SUM('НЕТ Шаг 4. Издержки простоя, НП'!W35,'НЕТ Шаг 4. Издержки простоя, НП'!AC35,'НЕТ Шаг 4. Издержки простоя, НП'!W47,'НЕТ Шаг 4. Издержки простоя, НП'!AC47,'НЕТ Шаг 4. Издержки простоя, НП'!W59,'НЕТ Шаг 4. Издержки простоя, НП'!AC59,'НЕТ Шаг 4. Издержки простоя, НП'!W71,'НЕТ Шаг 4. Издержки простоя, НП'!AC71,'НЕТ Шаг 4. Издержки простоя, НП'!W83,'НЕТ Шаг 4. Издержки простоя, НП'!AC83)</f>
        <v>0</v>
      </c>
      <c r="E7" s="276">
        <f>SUM('НЕТ Шаг 4. Издержки простоя, НП'!X35,'НЕТ Шаг 4. Издержки простоя, НП'!AD35,'НЕТ Шаг 4. Издержки простоя, НП'!X47,'НЕТ Шаг 4. Издержки простоя, НП'!AD47,'НЕТ Шаг 4. Издержки простоя, НП'!X59,'НЕТ Шаг 4. Издержки простоя, НП'!AD59,'НЕТ Шаг 4. Издержки простоя, НП'!X71,'НЕТ Шаг 4. Издержки простоя, НП'!AD71,'НЕТ Шаг 4. Издержки простоя, НП'!X83,'НЕТ Шаг 4. Издержки простоя, НП'!AD83)</f>
        <v>0</v>
      </c>
      <c r="F7" s="276">
        <f>SUM('НЕТ Шаг 4. Издержки простоя, НП'!Y35,'НЕТ Шаг 4. Издержки простоя, НП'!AE35,'НЕТ Шаг 4. Издержки простоя, НП'!Y47,'НЕТ Шаг 4. Издержки простоя, НП'!AE47,'НЕТ Шаг 4. Издержки простоя, НП'!Y59,'НЕТ Шаг 4. Издержки простоя, НП'!AE59,'НЕТ Шаг 4. Издержки простоя, НП'!Y71,'НЕТ Шаг 4. Издержки простоя, НП'!AE71,'НЕТ Шаг 4. Издержки простоя, НП'!Y83,'НЕТ Шаг 4. Издержки простоя, НП'!AE83)</f>
        <v>0</v>
      </c>
      <c r="G7" s="276">
        <f>SUM('НЕТ Шаг 4. Издержки простоя, НП'!Z35,'НЕТ Шаг 4. Издержки простоя, НП'!AF35,'НЕТ Шаг 4. Издержки простоя, НП'!Z47,'НЕТ Шаг 4. Издержки простоя, НП'!AF47,'НЕТ Шаг 4. Издержки простоя, НП'!Z59,'НЕТ Шаг 4. Издержки простоя, НП'!AF59,'НЕТ Шаг 4. Издержки простоя, НП'!Z71,'НЕТ Шаг 4. Издержки простоя, НП'!AF71,'НЕТ Шаг 4. Издержки простоя, НП'!Z83,'НЕТ Шаг 4. Издержки простоя, НП'!AF83)</f>
        <v>0</v>
      </c>
      <c r="H7" s="276">
        <f>SUM('НЕТ Шаг 4. Издержки простоя, НП'!AA35,'НЕТ Шаг 4. Издержки простоя, НП'!AG35,'НЕТ Шаг 4. Издержки простоя, НП'!AA47,'НЕТ Шаг 4. Издержки простоя, НП'!AG47,'НЕТ Шаг 4. Издержки простоя, НП'!AA59,'НЕТ Шаг 4. Издержки простоя, НП'!AG59,'НЕТ Шаг 4. Издержки простоя, НП'!AA71,'НЕТ Шаг 4. Издержки простоя, НП'!AG71,'НЕТ Шаг 4. Издержки простоя, НП'!AA83,'НЕТ Шаг 4. Издержки простоя, НП'!AG83)</f>
        <v>0</v>
      </c>
      <c r="I7" s="276">
        <f>SUM('НЕТ Шаг 4. Издержки простоя, НП'!AB35,'НЕТ Шаг 4. Издержки простоя, НП'!AH35,'НЕТ Шаг 4. Издержки простоя, НП'!AB47,'НЕТ Шаг 4. Издержки простоя, НП'!AH47,'НЕТ Шаг 4. Издержки простоя, НП'!AB59,'НЕТ Шаг 4. Издержки простоя, НП'!AH59,'НЕТ Шаг 4. Издержки простоя, НП'!AB71,'НЕТ Шаг 4. Издержки простоя, НП'!AH71,'НЕТ Шаг 4. Издержки простоя, НП'!AB83,'НЕТ Шаг 4. Издержки простоя, НП'!AH83)</f>
        <v>0</v>
      </c>
      <c r="J7" s="276">
        <f t="shared" si="0"/>
        <v>0</v>
      </c>
      <c r="K7" s="270" t="s">
        <v>0</v>
      </c>
      <c r="L7" s="264"/>
    </row>
    <row r="8" spans="1:12" ht="24" customHeight="1" x14ac:dyDescent="0.45">
      <c r="A8" s="264"/>
      <c r="B8" s="269">
        <v>4</v>
      </c>
      <c r="C8" s="267" t="s">
        <v>192</v>
      </c>
      <c r="D8" s="276">
        <f>SUM('НЕТ Шаг 4. Издержки простоя, НП'!AI35,'НЕТ Шаг 4. Издержки простоя, НП'!AI47,'НЕТ Шаг 4. Издержки простоя, НП'!AI59,'НЕТ Шаг 4. Издержки простоя, НП'!AI71,'НЕТ Шаг 4. Издержки простоя, НП'!AI83)</f>
        <v>0</v>
      </c>
      <c r="E8" s="276">
        <f>SUM('НЕТ Шаг 4. Издержки простоя, НП'!AJ35,'НЕТ Шаг 4. Издержки простоя, НП'!AJ47,'НЕТ Шаг 4. Издержки простоя, НП'!AJ59,'НЕТ Шаг 4. Издержки простоя, НП'!AJ71,'НЕТ Шаг 4. Издержки простоя, НП'!AJ83)</f>
        <v>0</v>
      </c>
      <c r="F8" s="276">
        <f>SUM('НЕТ Шаг 4. Издержки простоя, НП'!AK35,'НЕТ Шаг 4. Издержки простоя, НП'!AK47,'НЕТ Шаг 4. Издержки простоя, НП'!AK59,'НЕТ Шаг 4. Издержки простоя, НП'!AK71,'НЕТ Шаг 4. Издержки простоя, НП'!AK83)</f>
        <v>0</v>
      </c>
      <c r="G8" s="276">
        <f>SUM('НЕТ Шаг 4. Издержки простоя, НП'!AL35,'НЕТ Шаг 4. Издержки простоя, НП'!AL47,'НЕТ Шаг 4. Издержки простоя, НП'!AL59,'НЕТ Шаг 4. Издержки простоя, НП'!AL71,'НЕТ Шаг 4. Издержки простоя, НП'!AL83)</f>
        <v>0</v>
      </c>
      <c r="H8" s="276">
        <f>SUM('НЕТ Шаг 4. Издержки простоя, НП'!AM35,'НЕТ Шаг 4. Издержки простоя, НП'!AM47,'НЕТ Шаг 4. Издержки простоя, НП'!AM59,'НЕТ Шаг 4. Издержки простоя, НП'!AM71,'НЕТ Шаг 4. Издержки простоя, НП'!AM83)</f>
        <v>0</v>
      </c>
      <c r="I8" s="276">
        <f>SUM('НЕТ Шаг 4. Издержки простоя, НП'!AN35,'НЕТ Шаг 4. Издержки простоя, НП'!AN47,'НЕТ Шаг 4. Издержки простоя, НП'!AN59,'НЕТ Шаг 4. Издержки простоя, НП'!AN71,'НЕТ Шаг 4. Издержки простоя, НП'!AN83)</f>
        <v>0</v>
      </c>
      <c r="J8" s="276">
        <f t="shared" si="0"/>
        <v>0</v>
      </c>
      <c r="K8" s="270" t="s">
        <v>0</v>
      </c>
      <c r="L8" s="264"/>
    </row>
    <row r="9" spans="1:12" ht="24" customHeight="1" x14ac:dyDescent="0.45">
      <c r="A9" s="264"/>
      <c r="B9" s="269">
        <v>5</v>
      </c>
      <c r="C9" s="267" t="s">
        <v>23</v>
      </c>
      <c r="D9" s="276">
        <f>SUM(D5:D7)</f>
        <v>307198568.64208591</v>
      </c>
      <c r="E9" s="276">
        <f t="shared" ref="E9:I9" si="1">SUM(E5:E7)</f>
        <v>1093733511.1094618</v>
      </c>
      <c r="F9" s="276">
        <f t="shared" si="1"/>
        <v>577037466.61025763</v>
      </c>
      <c r="G9" s="276">
        <f t="shared" si="1"/>
        <v>0</v>
      </c>
      <c r="H9" s="276">
        <f t="shared" si="1"/>
        <v>0</v>
      </c>
      <c r="I9" s="276">
        <f t="shared" si="1"/>
        <v>0</v>
      </c>
      <c r="J9" s="276">
        <f t="shared" si="0"/>
        <v>1977969546.3618054</v>
      </c>
      <c r="K9" s="270" t="s">
        <v>0</v>
      </c>
      <c r="L9" s="264"/>
    </row>
    <row r="10" spans="1:12" ht="24" customHeight="1" x14ac:dyDescent="0.45">
      <c r="A10" s="264"/>
      <c r="B10" s="269">
        <v>6</v>
      </c>
      <c r="C10" s="267" t="s">
        <v>20</v>
      </c>
      <c r="D10" s="277">
        <f>'1.1. данные'!$E$16</f>
        <v>6.1</v>
      </c>
      <c r="E10" s="277">
        <f>'1.1. данные'!$E$16</f>
        <v>6.1</v>
      </c>
      <c r="F10" s="277">
        <f>'1.1. данные'!$E$16</f>
        <v>6.1</v>
      </c>
      <c r="G10" s="277">
        <f>'1.1. данные'!$E$16</f>
        <v>6.1</v>
      </c>
      <c r="H10" s="277">
        <f>'1.1. данные'!$E$16</f>
        <v>6.1</v>
      </c>
      <c r="I10" s="277">
        <f>'1.1. данные'!$E$16</f>
        <v>6.1</v>
      </c>
      <c r="J10" s="277" t="s">
        <v>49</v>
      </c>
      <c r="K10" s="270" t="s">
        <v>19</v>
      </c>
      <c r="L10" s="264"/>
    </row>
    <row r="11" spans="1:12" ht="24" customHeight="1" x14ac:dyDescent="0.45">
      <c r="A11" s="264"/>
      <c r="B11" s="269">
        <v>7</v>
      </c>
      <c r="C11" s="267" t="s">
        <v>74</v>
      </c>
      <c r="D11" s="277">
        <f>IF(D4="-",0,(1+$D$10/100)^(VALUE(LEFT(D4,1))-1))</f>
        <v>1</v>
      </c>
      <c r="E11" s="277">
        <f t="shared" ref="E11:I11" si="2">IF(E4="-",0,(1+$D$10/100)^(VALUE(LEFT(E4,1))-1))</f>
        <v>1.0609999999999999</v>
      </c>
      <c r="F11" s="277">
        <f t="shared" si="2"/>
        <v>1.125721</v>
      </c>
      <c r="G11" s="277">
        <f t="shared" si="2"/>
        <v>0</v>
      </c>
      <c r="H11" s="277">
        <f t="shared" si="2"/>
        <v>0</v>
      </c>
      <c r="I11" s="277">
        <f t="shared" si="2"/>
        <v>0</v>
      </c>
      <c r="J11" s="277" t="s">
        <v>49</v>
      </c>
      <c r="K11" s="270" t="s">
        <v>49</v>
      </c>
      <c r="L11" s="264"/>
    </row>
    <row r="12" spans="1:12" ht="24" customHeight="1" x14ac:dyDescent="0.45">
      <c r="A12" s="264"/>
      <c r="B12" s="271">
        <v>8</v>
      </c>
      <c r="C12" s="272" t="s">
        <v>24</v>
      </c>
      <c r="D12" s="278">
        <f>SUM(D5:D7)*D11*(1-C30)*(D10/100)</f>
        <v>18739112.687167238</v>
      </c>
      <c r="E12" s="278">
        <f>SUM(E5:E7,D8)*E11*(1-D30)*(E10/100)</f>
        <v>70787526.572515473</v>
      </c>
      <c r="F12" s="278">
        <f>SUM(F5:F7,E8)*F11*(1-E30)*(F10/100)</f>
        <v>39624574.830947913</v>
      </c>
      <c r="G12" s="278">
        <f>SUM(G5:G7,F8)*G11*(1-F30)*(G10/100)</f>
        <v>0</v>
      </c>
      <c r="H12" s="278">
        <f>SUM(H5:H7,G8)*H11*(1-G30)*(H10/100)</f>
        <v>0</v>
      </c>
      <c r="I12" s="278">
        <f>SUM(I5:I7,H8)*I11*(1-H30)*(I10/100)</f>
        <v>0</v>
      </c>
      <c r="J12" s="278">
        <f>SUM(D12:I12)</f>
        <v>129151214.09063062</v>
      </c>
      <c r="K12" s="273" t="s">
        <v>0</v>
      </c>
      <c r="L12" s="264"/>
    </row>
    <row r="13" spans="1:12" x14ac:dyDescent="0.45">
      <c r="A13" s="264"/>
      <c r="B13" s="264"/>
      <c r="C13" s="264"/>
      <c r="D13" s="264"/>
      <c r="E13" s="264"/>
      <c r="F13" s="264"/>
      <c r="G13" s="264"/>
      <c r="H13" s="264"/>
      <c r="I13" s="264"/>
      <c r="J13" s="264"/>
      <c r="K13" s="264"/>
      <c r="L13" s="264"/>
    </row>
    <row r="14" spans="1:12" x14ac:dyDescent="0.45">
      <c r="A14" s="264"/>
      <c r="B14" s="264"/>
      <c r="C14" s="264"/>
      <c r="D14" s="264"/>
      <c r="E14" s="264"/>
      <c r="F14" s="264"/>
      <c r="G14" s="264"/>
      <c r="H14" s="264"/>
      <c r="I14" s="264"/>
      <c r="J14" s="264"/>
      <c r="K14" s="264"/>
      <c r="L14" s="264"/>
    </row>
    <row r="16" spans="1:12" s="274" customFormat="1" hidden="1" x14ac:dyDescent="0.45">
      <c r="B16" s="274" t="s">
        <v>193</v>
      </c>
    </row>
    <row r="17" spans="1:10" s="274" customFormat="1" hidden="1" x14ac:dyDescent="0.45">
      <c r="B17" s="274" t="s">
        <v>194</v>
      </c>
      <c r="C17" s="274" t="s">
        <v>195</v>
      </c>
    </row>
    <row r="18" spans="1:10" s="274" customFormat="1" hidden="1" x14ac:dyDescent="0.45">
      <c r="C18" s="274" t="s">
        <v>196</v>
      </c>
      <c r="D18" s="274" t="s">
        <v>197</v>
      </c>
      <c r="E18" s="274" t="s">
        <v>198</v>
      </c>
      <c r="F18" s="274" t="s">
        <v>199</v>
      </c>
      <c r="G18" s="274" t="s">
        <v>200</v>
      </c>
      <c r="H18" s="274" t="s">
        <v>201</v>
      </c>
      <c r="I18" s="274" t="s">
        <v>202</v>
      </c>
      <c r="J18" s="274" t="s">
        <v>203</v>
      </c>
    </row>
    <row r="19" spans="1:10" s="274" customFormat="1" hidden="1" x14ac:dyDescent="0.45">
      <c r="A19" s="274">
        <v>1</v>
      </c>
      <c r="B19" s="274" t="str">
        <f>'НЕТ Шаг 4. Издержки простоя, НП'!C19</f>
        <v/>
      </c>
      <c r="C19" s="274">
        <f>SUMPRODUCT('НЕТ Шаг 4. Издержки простоя, НП'!$H$30:$H$34,'НЕТ Шаг 4. Издержки простоя, НП'!J30:J34)</f>
        <v>0</v>
      </c>
      <c r="D19" s="274">
        <f>SUMPRODUCT('НЕТ Шаг 4. Издержки простоя, НП'!$H$30:$H$34,'НЕТ Шаг 4. Издержки простоя, НП'!K30:K34)</f>
        <v>0</v>
      </c>
      <c r="E19" s="274">
        <f>SUMPRODUCT('НЕТ Шаг 4. Издержки простоя, НП'!$H$30:$H$34,'НЕТ Шаг 4. Издержки простоя, НП'!L30:L34)</f>
        <v>0</v>
      </c>
      <c r="F19" s="274">
        <f>SUMPRODUCT('НЕТ Шаг 4. Издержки простоя, НП'!$H$30:$H$34,'НЕТ Шаг 4. Издержки простоя, НП'!M30:M34)</f>
        <v>0</v>
      </c>
      <c r="G19" s="274">
        <f>SUMPRODUCT('НЕТ Шаг 4. Издержки простоя, НП'!$H$30:$H$34,'НЕТ Шаг 4. Издержки простоя, НП'!N30:N34)</f>
        <v>0</v>
      </c>
      <c r="H19" s="274">
        <f>SUMPRODUCT('НЕТ Шаг 4. Издержки простоя, НП'!$H$30:$H$34,'НЕТ Шаг 4. Издержки простоя, НП'!O30:O34)</f>
        <v>0</v>
      </c>
      <c r="I19" s="274">
        <f>'НЕТ Шаг 4. Издержки простоя, НП'!F19</f>
        <v>0</v>
      </c>
      <c r="J19" s="274">
        <f>8*'1.1. данные'!$E$17</f>
        <v>1984</v>
      </c>
    </row>
    <row r="20" spans="1:10" s="274" customFormat="1" hidden="1" x14ac:dyDescent="0.45">
      <c r="A20" s="274">
        <v>2</v>
      </c>
      <c r="B20" s="274" t="str">
        <f>'НЕТ Шаг 4. Издержки простоя, НП'!C20</f>
        <v/>
      </c>
      <c r="C20" s="274">
        <f>SUMPRODUCT('НЕТ Шаг 4. Издержки простоя, НП'!$H$42:$H$46,'НЕТ Шаг 4. Издержки простоя, НП'!J42:J46)</f>
        <v>0</v>
      </c>
      <c r="D20" s="274">
        <f>SUMPRODUCT('НЕТ Шаг 4. Издержки простоя, НП'!$H$42:$H$46,'НЕТ Шаг 4. Издержки простоя, НП'!K42:K46)</f>
        <v>0</v>
      </c>
      <c r="E20" s="274">
        <f>SUMPRODUCT('НЕТ Шаг 4. Издержки простоя, НП'!$H$42:$H$46,'НЕТ Шаг 4. Издержки простоя, НП'!L42:L46)</f>
        <v>0</v>
      </c>
      <c r="F20" s="274">
        <f>SUMPRODUCT('НЕТ Шаг 4. Издержки простоя, НП'!$H$42:$H$46,'НЕТ Шаг 4. Издержки простоя, НП'!M42:M46)</f>
        <v>0</v>
      </c>
      <c r="G20" s="274">
        <f>SUMPRODUCT('НЕТ Шаг 4. Издержки простоя, НП'!$H$42:$H$46,'НЕТ Шаг 4. Издержки простоя, НП'!N42:N46)</f>
        <v>0</v>
      </c>
      <c r="H20" s="274">
        <f>SUMPRODUCT('НЕТ Шаг 4. Издержки простоя, НП'!$H$42:$H$46,'НЕТ Шаг 4. Издержки простоя, НП'!O42:O46)</f>
        <v>0</v>
      </c>
      <c r="I20" s="274">
        <f>'НЕТ Шаг 4. Издержки простоя, НП'!F20</f>
        <v>0</v>
      </c>
      <c r="J20" s="274">
        <f>8*'1.1. данные'!$E$17</f>
        <v>1984</v>
      </c>
    </row>
    <row r="21" spans="1:10" s="274" customFormat="1" hidden="1" x14ac:dyDescent="0.45">
      <c r="A21" s="274">
        <v>3</v>
      </c>
      <c r="B21" s="274" t="str">
        <f>'НЕТ Шаг 4. Издержки простоя, НП'!C21</f>
        <v/>
      </c>
      <c r="C21" s="274">
        <f>SUMPRODUCT('НЕТ Шаг 4. Издержки простоя, НП'!$H$54:$H$58,'НЕТ Шаг 4. Издержки простоя, НП'!J54:J58)</f>
        <v>0</v>
      </c>
      <c r="D21" s="274">
        <f>SUMPRODUCT('НЕТ Шаг 4. Издержки простоя, НП'!$H$54:$H$58,'НЕТ Шаг 4. Издержки простоя, НП'!K54:K58)</f>
        <v>0</v>
      </c>
      <c r="E21" s="274">
        <f>SUMPRODUCT('НЕТ Шаг 4. Издержки простоя, НП'!$H$54:$H$58,'НЕТ Шаг 4. Издержки простоя, НП'!L54:L58)</f>
        <v>0</v>
      </c>
      <c r="F21" s="274">
        <f>SUMPRODUCT('НЕТ Шаг 4. Издержки простоя, НП'!$H$54:$H$58,'НЕТ Шаг 4. Издержки простоя, НП'!M54:M58)</f>
        <v>0</v>
      </c>
      <c r="G21" s="274">
        <f>SUMPRODUCT('НЕТ Шаг 4. Издержки простоя, НП'!$H$54:$H$58,'НЕТ Шаг 4. Издержки простоя, НП'!N54:N58)</f>
        <v>0</v>
      </c>
      <c r="H21" s="274">
        <f>SUMPRODUCT('НЕТ Шаг 4. Издержки простоя, НП'!$H$54:$H$58,'НЕТ Шаг 4. Издержки простоя, НП'!O54:O58)</f>
        <v>0</v>
      </c>
      <c r="I21" s="274">
        <f>'НЕТ Шаг 4. Издержки простоя, НП'!F21</f>
        <v>0</v>
      </c>
      <c r="J21" s="274">
        <f>8*'1.1. данные'!$E$17</f>
        <v>1984</v>
      </c>
    </row>
    <row r="22" spans="1:10" s="274" customFormat="1" hidden="1" x14ac:dyDescent="0.45">
      <c r="A22" s="274">
        <v>4</v>
      </c>
      <c r="B22" s="274" t="str">
        <f>'НЕТ Шаг 4. Издержки простоя, НП'!C22</f>
        <v/>
      </c>
      <c r="C22" s="274">
        <f>SUMPRODUCT('НЕТ Шаг 4. Издержки простоя, НП'!$H$66:$H$70,'НЕТ Шаг 4. Издержки простоя, НП'!J66:J70)</f>
        <v>0</v>
      </c>
      <c r="D22" s="274">
        <f>SUMPRODUCT('НЕТ Шаг 4. Издержки простоя, НП'!$H$66:$H$70,'НЕТ Шаг 4. Издержки простоя, НП'!K66:K70)</f>
        <v>0</v>
      </c>
      <c r="E22" s="274">
        <f>SUMPRODUCT('НЕТ Шаг 4. Издержки простоя, НП'!$H$66:$H$70,'НЕТ Шаг 4. Издержки простоя, НП'!L66:L70)</f>
        <v>0</v>
      </c>
      <c r="F22" s="274">
        <f>SUMPRODUCT('НЕТ Шаг 4. Издержки простоя, НП'!$H$66:$H$70,'НЕТ Шаг 4. Издержки простоя, НП'!M66:M70)</f>
        <v>0</v>
      </c>
      <c r="G22" s="274">
        <f>SUMPRODUCT('НЕТ Шаг 4. Издержки простоя, НП'!$H$66:$H$70,'НЕТ Шаг 4. Издержки простоя, НП'!N66:N70)</f>
        <v>0</v>
      </c>
      <c r="H22" s="274">
        <f>SUMPRODUCT('НЕТ Шаг 4. Издержки простоя, НП'!$H$66:$H$70,'НЕТ Шаг 4. Издержки простоя, НП'!O66:O70)</f>
        <v>0</v>
      </c>
      <c r="I22" s="274">
        <f>'НЕТ Шаг 4. Издержки простоя, НП'!F22</f>
        <v>0</v>
      </c>
      <c r="J22" s="274">
        <f>8*'1.1. данные'!$E$17</f>
        <v>1984</v>
      </c>
    </row>
    <row r="23" spans="1:10" s="274" customFormat="1" hidden="1" x14ac:dyDescent="0.45">
      <c r="A23" s="274">
        <v>5</v>
      </c>
      <c r="B23" s="274" t="str">
        <f>'НЕТ Шаг 4. Издержки простоя, НП'!C23</f>
        <v/>
      </c>
      <c r="C23" s="274">
        <f>SUMPRODUCT('НЕТ Шаг 4. Издержки простоя, НП'!$H$78:$H$82,'НЕТ Шаг 4. Издержки простоя, НП'!J78:J82)</f>
        <v>0</v>
      </c>
      <c r="D23" s="274">
        <f>SUMPRODUCT('НЕТ Шаг 4. Издержки простоя, НП'!$H$78:$H$82,'НЕТ Шаг 4. Издержки простоя, НП'!K78:K82)</f>
        <v>0</v>
      </c>
      <c r="E23" s="274">
        <f>SUMPRODUCT('НЕТ Шаг 4. Издержки простоя, НП'!$H$78:$H$82,'НЕТ Шаг 4. Издержки простоя, НП'!L78:L82)</f>
        <v>0</v>
      </c>
      <c r="F23" s="274">
        <f>SUMPRODUCT('НЕТ Шаг 4. Издержки простоя, НП'!$H$78:$H$82,'НЕТ Шаг 4. Издержки простоя, НП'!M78:M82)</f>
        <v>0</v>
      </c>
      <c r="G23" s="274">
        <f>SUMPRODUCT('НЕТ Шаг 4. Издержки простоя, НП'!$H$78:$H$82,'НЕТ Шаг 4. Издержки простоя, НП'!N78:N82)</f>
        <v>0</v>
      </c>
      <c r="H23" s="274">
        <f>SUMPRODUCT('НЕТ Шаг 4. Издержки простоя, НП'!$H$78:$H$82,'НЕТ Шаг 4. Издержки простоя, НП'!O78:O82)</f>
        <v>0</v>
      </c>
      <c r="I23" s="274">
        <f>'НЕТ Шаг 4. Издержки простоя, НП'!F23</f>
        <v>0</v>
      </c>
      <c r="J23" s="274">
        <f>8*'1.1. данные'!$E$17</f>
        <v>1984</v>
      </c>
    </row>
    <row r="24" spans="1:10" s="274" customFormat="1" hidden="1" x14ac:dyDescent="0.45">
      <c r="A24" s="275" t="s">
        <v>205</v>
      </c>
      <c r="B24" s="275"/>
      <c r="C24" s="274" t="s">
        <v>193</v>
      </c>
      <c r="D24" s="275"/>
      <c r="E24" s="275"/>
      <c r="F24" s="275"/>
      <c r="G24" s="275"/>
      <c r="H24" s="275"/>
      <c r="I24" s="275"/>
      <c r="J24" s="275"/>
    </row>
    <row r="25" spans="1:10" s="274" customFormat="1" hidden="1" x14ac:dyDescent="0.45">
      <c r="A25" s="274">
        <f>A19</f>
        <v>1</v>
      </c>
      <c r="B25" s="274" t="str">
        <f>B19</f>
        <v/>
      </c>
      <c r="C25" s="274">
        <f>C19*$I19</f>
        <v>0</v>
      </c>
      <c r="D25" s="274">
        <f t="shared" ref="D25:H29" si="3">D19*$I19</f>
        <v>0</v>
      </c>
      <c r="E25" s="274">
        <f t="shared" si="3"/>
        <v>0</v>
      </c>
      <c r="F25" s="274">
        <f t="shared" si="3"/>
        <v>0</v>
      </c>
      <c r="G25" s="274">
        <f t="shared" si="3"/>
        <v>0</v>
      </c>
      <c r="H25" s="274">
        <f t="shared" si="3"/>
        <v>0</v>
      </c>
      <c r="J25" s="274">
        <f>J19*I19</f>
        <v>0</v>
      </c>
    </row>
    <row r="26" spans="1:10" s="274" customFormat="1" hidden="1" x14ac:dyDescent="0.45">
      <c r="A26" s="274">
        <f t="shared" ref="A26:B26" si="4">A20</f>
        <v>2</v>
      </c>
      <c r="B26" s="274" t="str">
        <f t="shared" si="4"/>
        <v/>
      </c>
      <c r="C26" s="274">
        <f>C20*$I20</f>
        <v>0</v>
      </c>
      <c r="D26" s="274">
        <f t="shared" si="3"/>
        <v>0</v>
      </c>
      <c r="E26" s="274">
        <f t="shared" si="3"/>
        <v>0</v>
      </c>
      <c r="F26" s="274">
        <f t="shared" si="3"/>
        <v>0</v>
      </c>
      <c r="G26" s="274">
        <f t="shared" si="3"/>
        <v>0</v>
      </c>
      <c r="H26" s="274">
        <f t="shared" si="3"/>
        <v>0</v>
      </c>
      <c r="J26" s="274">
        <f>J20*I20</f>
        <v>0</v>
      </c>
    </row>
    <row r="27" spans="1:10" s="274" customFormat="1" hidden="1" x14ac:dyDescent="0.45">
      <c r="A27" s="274">
        <f t="shared" ref="A27:B27" si="5">A21</f>
        <v>3</v>
      </c>
      <c r="B27" s="274" t="str">
        <f t="shared" si="5"/>
        <v/>
      </c>
      <c r="C27" s="274">
        <f>C21*$I21</f>
        <v>0</v>
      </c>
      <c r="D27" s="274">
        <f t="shared" si="3"/>
        <v>0</v>
      </c>
      <c r="E27" s="274">
        <f t="shared" si="3"/>
        <v>0</v>
      </c>
      <c r="F27" s="274">
        <f t="shared" si="3"/>
        <v>0</v>
      </c>
      <c r="G27" s="274">
        <f t="shared" si="3"/>
        <v>0</v>
      </c>
      <c r="H27" s="274">
        <f t="shared" si="3"/>
        <v>0</v>
      </c>
      <c r="J27" s="274">
        <f>J21*I21</f>
        <v>0</v>
      </c>
    </row>
    <row r="28" spans="1:10" s="274" customFormat="1" hidden="1" x14ac:dyDescent="0.45">
      <c r="A28" s="274">
        <f t="shared" ref="A28:B28" si="6">A22</f>
        <v>4</v>
      </c>
      <c r="B28" s="274" t="str">
        <f t="shared" si="6"/>
        <v/>
      </c>
      <c r="C28" s="274">
        <f>C22*$I22</f>
        <v>0</v>
      </c>
      <c r="D28" s="274">
        <f t="shared" si="3"/>
        <v>0</v>
      </c>
      <c r="E28" s="274">
        <f t="shared" si="3"/>
        <v>0</v>
      </c>
      <c r="F28" s="274">
        <f t="shared" si="3"/>
        <v>0</v>
      </c>
      <c r="G28" s="274">
        <f t="shared" si="3"/>
        <v>0</v>
      </c>
      <c r="H28" s="274">
        <f t="shared" si="3"/>
        <v>0</v>
      </c>
      <c r="J28" s="274">
        <f>J22*I22</f>
        <v>0</v>
      </c>
    </row>
    <row r="29" spans="1:10" s="274" customFormat="1" hidden="1" x14ac:dyDescent="0.45">
      <c r="A29" s="274">
        <f t="shared" ref="A29:B29" si="7">A23</f>
        <v>5</v>
      </c>
      <c r="B29" s="274" t="str">
        <f t="shared" si="7"/>
        <v/>
      </c>
      <c r="C29" s="274">
        <f>C23*$I23</f>
        <v>0</v>
      </c>
      <c r="D29" s="274">
        <f t="shared" si="3"/>
        <v>0</v>
      </c>
      <c r="E29" s="274">
        <f t="shared" si="3"/>
        <v>0</v>
      </c>
      <c r="F29" s="274">
        <f t="shared" si="3"/>
        <v>0</v>
      </c>
      <c r="G29" s="274">
        <f t="shared" si="3"/>
        <v>0</v>
      </c>
      <c r="H29" s="274">
        <f t="shared" si="3"/>
        <v>0</v>
      </c>
      <c r="J29" s="274">
        <f>J23*I23</f>
        <v>0</v>
      </c>
    </row>
    <row r="30" spans="1:10" s="274" customFormat="1" hidden="1" x14ac:dyDescent="0.45">
      <c r="B30" s="275" t="s">
        <v>204</v>
      </c>
      <c r="C30" s="275">
        <f t="shared" ref="C30:H30" si="8">IFERROR(SUM(C25:C29)/SUM($J$25:$J$29),0)</f>
        <v>0</v>
      </c>
      <c r="D30" s="275">
        <f t="shared" si="8"/>
        <v>0</v>
      </c>
      <c r="E30" s="275">
        <f t="shared" si="8"/>
        <v>0</v>
      </c>
      <c r="F30" s="275">
        <f t="shared" si="8"/>
        <v>0</v>
      </c>
      <c r="G30" s="275">
        <f t="shared" si="8"/>
        <v>0</v>
      </c>
      <c r="H30" s="275">
        <f t="shared" si="8"/>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O8"/>
  <sheetViews>
    <sheetView zoomScale="75" zoomScaleNormal="75" workbookViewId="0">
      <selection activeCell="M49" sqref="M49"/>
    </sheetView>
  </sheetViews>
  <sheetFormatPr defaultColWidth="9.15625" defaultRowHeight="11.7" x14ac:dyDescent="0.45"/>
  <cols>
    <col min="1" max="1" width="9.15625" style="212"/>
    <col min="2" max="3" width="15.26171875" style="212" customWidth="1"/>
    <col min="4" max="4" width="19.68359375" style="212" customWidth="1"/>
    <col min="5" max="5" width="15.83984375" style="212" customWidth="1"/>
    <col min="6" max="7" width="16.41796875" style="212" customWidth="1"/>
    <col min="8" max="8" width="17.41796875" style="212" customWidth="1"/>
    <col min="9" max="9" width="18.41796875" style="212" customWidth="1"/>
    <col min="10" max="10" width="17.15625" style="212" customWidth="1"/>
    <col min="11" max="11" width="18.83984375" style="212" customWidth="1"/>
    <col min="12" max="13" width="15" style="212" customWidth="1"/>
    <col min="14" max="15" width="15.578125" style="212" customWidth="1"/>
    <col min="16" max="16384" width="9.15625" style="212"/>
  </cols>
  <sheetData>
    <row r="1" spans="1:15" ht="37.799999999999997" customHeight="1" x14ac:dyDescent="0.45">
      <c r="A1" s="346" t="s">
        <v>226</v>
      </c>
      <c r="B1" s="346" t="s">
        <v>227</v>
      </c>
      <c r="C1" s="346" t="s">
        <v>230</v>
      </c>
      <c r="D1" s="346" t="s">
        <v>87</v>
      </c>
      <c r="E1" s="346"/>
      <c r="F1" s="346" t="s">
        <v>88</v>
      </c>
      <c r="G1" s="346"/>
      <c r="H1" s="346" t="s">
        <v>126</v>
      </c>
      <c r="I1" s="346" t="s">
        <v>127</v>
      </c>
      <c r="J1" s="346" t="s">
        <v>206</v>
      </c>
      <c r="K1" s="346"/>
      <c r="L1" s="346" t="s">
        <v>129</v>
      </c>
      <c r="M1" s="346"/>
      <c r="N1" s="346" t="s">
        <v>216</v>
      </c>
      <c r="O1" s="346"/>
    </row>
    <row r="2" spans="1:15" ht="52.8" customHeight="1" x14ac:dyDescent="0.45">
      <c r="A2" s="346"/>
      <c r="B2" s="346"/>
      <c r="C2" s="346"/>
      <c r="D2" s="279" t="s">
        <v>131</v>
      </c>
      <c r="E2" s="279" t="s">
        <v>132</v>
      </c>
      <c r="F2" s="279" t="s">
        <v>131</v>
      </c>
      <c r="G2" s="279" t="s">
        <v>132</v>
      </c>
      <c r="H2" s="346"/>
      <c r="I2" s="346"/>
      <c r="J2" s="279" t="s">
        <v>133</v>
      </c>
      <c r="K2" s="279" t="s">
        <v>217</v>
      </c>
      <c r="L2" s="279" t="s">
        <v>210</v>
      </c>
      <c r="M2" s="279" t="s">
        <v>207</v>
      </c>
      <c r="N2" s="279" t="s">
        <v>210</v>
      </c>
      <c r="O2" s="279" t="s">
        <v>208</v>
      </c>
    </row>
    <row r="3" spans="1:15" x14ac:dyDescent="0.45">
      <c r="A3" s="279" t="s">
        <v>138</v>
      </c>
      <c r="B3" s="279" t="s">
        <v>139</v>
      </c>
      <c r="C3" s="279" t="s">
        <v>140</v>
      </c>
      <c r="D3" s="279" t="s">
        <v>141</v>
      </c>
      <c r="E3" s="279" t="s">
        <v>142</v>
      </c>
      <c r="F3" s="279" t="s">
        <v>143</v>
      </c>
      <c r="G3" s="279" t="s">
        <v>144</v>
      </c>
      <c r="H3" s="279" t="s">
        <v>145</v>
      </c>
      <c r="I3" s="279" t="s">
        <v>146</v>
      </c>
      <c r="J3" s="279" t="s">
        <v>147</v>
      </c>
      <c r="K3" s="279" t="s">
        <v>148</v>
      </c>
      <c r="L3" s="279" t="s">
        <v>149</v>
      </c>
      <c r="M3" s="279" t="s">
        <v>150</v>
      </c>
      <c r="N3" s="279" t="s">
        <v>151</v>
      </c>
      <c r="O3" s="279" t="s">
        <v>152</v>
      </c>
    </row>
    <row r="4" spans="1:15" x14ac:dyDescent="0.45">
      <c r="A4" s="279">
        <v>1</v>
      </c>
      <c r="B4" s="280"/>
      <c r="C4" s="280"/>
      <c r="D4" s="281">
        <f>'1.2. информационные'!E5</f>
        <v>1771533337.2585239</v>
      </c>
      <c r="E4" s="281">
        <f>'1.2. информационные'!E6</f>
        <v>206436209.10328153</v>
      </c>
      <c r="F4" s="281">
        <f>'НЕТ Шаг 3. Содержательные'!E6</f>
        <v>0</v>
      </c>
      <c r="G4" s="281">
        <f>'НЕТ Шаг 3. Содержательные'!E7</f>
        <v>0</v>
      </c>
      <c r="H4" s="281">
        <f>'НЕТ Шаг 4. Издержки простоя, НП'!E11+'НЕТ Шаг 4. Издержки простоя, НП'!F11</f>
        <v>0</v>
      </c>
      <c r="I4" s="281">
        <f>'1.5. альтернативные'!J12</f>
        <v>129151214.09063062</v>
      </c>
      <c r="J4" s="281">
        <f>SUM('1.5. альтернативные'!D5:D8)</f>
        <v>307198568.64208591</v>
      </c>
      <c r="K4" s="282">
        <f>SUM(D4:H4)</f>
        <v>1977969546.3618054</v>
      </c>
      <c r="L4" s="280"/>
      <c r="M4" s="280"/>
      <c r="N4" s="280"/>
      <c r="O4" s="280"/>
    </row>
    <row r="5" spans="1:15" x14ac:dyDescent="0.45">
      <c r="A5" s="344" t="s">
        <v>209</v>
      </c>
      <c r="B5" s="344"/>
      <c r="C5" s="344"/>
      <c r="D5" s="345"/>
      <c r="E5" s="345"/>
      <c r="F5" s="345"/>
      <c r="G5" s="345"/>
      <c r="H5" s="345"/>
      <c r="I5" s="345"/>
      <c r="J5" s="345"/>
      <c r="K5" s="345"/>
      <c r="L5" s="346" t="s">
        <v>49</v>
      </c>
      <c r="M5" s="346"/>
      <c r="N5" s="346"/>
      <c r="O5" s="346"/>
    </row>
    <row r="7" spans="1:15" x14ac:dyDescent="0.45">
      <c r="E7" s="245"/>
      <c r="K7" s="234"/>
    </row>
    <row r="8" spans="1:15" x14ac:dyDescent="0.45">
      <c r="K8" s="235"/>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L4 N4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I45"/>
  <sheetViews>
    <sheetView zoomScale="70" zoomScaleNormal="70" workbookViewId="0">
      <selection activeCell="H51" sqref="H51"/>
    </sheetView>
  </sheetViews>
  <sheetFormatPr defaultColWidth="8.83984375" defaultRowHeight="14.4" outlineLevelRow="1" x14ac:dyDescent="0.55000000000000004"/>
  <cols>
    <col min="1" max="1" width="8.83984375" style="3"/>
    <col min="2" max="2" width="5.83984375" style="3" customWidth="1"/>
    <col min="3" max="3" width="50.26171875" style="3" customWidth="1"/>
    <col min="4" max="4" width="13.83984375" style="3" customWidth="1"/>
    <col min="5" max="5" width="26.83984375" style="3" customWidth="1"/>
    <col min="6" max="6" width="9.68359375" style="3" customWidth="1"/>
    <col min="7" max="16384" width="8.83984375" style="3"/>
  </cols>
  <sheetData>
    <row r="1" spans="1:6" x14ac:dyDescent="0.55000000000000004">
      <c r="A1" s="2"/>
      <c r="B1" s="2"/>
      <c r="C1" s="2"/>
      <c r="D1" s="2"/>
      <c r="E1" s="2"/>
      <c r="F1" s="2"/>
    </row>
    <row r="2" spans="1:6" ht="40.5" customHeight="1" x14ac:dyDescent="0.55000000000000004">
      <c r="A2" s="2"/>
      <c r="B2" s="283" t="s">
        <v>219</v>
      </c>
      <c r="C2" s="283"/>
      <c r="D2" s="283"/>
      <c r="E2" s="283"/>
      <c r="F2" s="87"/>
    </row>
    <row r="3" spans="1:6" hidden="1" outlineLevel="1" x14ac:dyDescent="0.55000000000000004">
      <c r="A3" s="2"/>
      <c r="B3" s="354" t="s">
        <v>120</v>
      </c>
      <c r="C3" s="354"/>
      <c r="D3" s="354"/>
      <c r="E3" s="354"/>
      <c r="F3" s="88"/>
    </row>
    <row r="4" spans="1:6" hidden="1" outlineLevel="1" x14ac:dyDescent="0.55000000000000004">
      <c r="A4" s="2"/>
      <c r="B4" s="356" t="s">
        <v>225</v>
      </c>
      <c r="C4" s="356"/>
      <c r="D4" s="356"/>
      <c r="E4" s="356"/>
      <c r="F4" s="88"/>
    </row>
    <row r="5" spans="1:6" hidden="1" outlineLevel="1" x14ac:dyDescent="0.55000000000000004">
      <c r="A5" s="2"/>
      <c r="B5" s="8"/>
      <c r="C5" s="4"/>
      <c r="D5" s="2"/>
      <c r="E5" s="2"/>
      <c r="F5" s="2"/>
    </row>
    <row r="6" spans="1:6" ht="19.899999999999999" hidden="1" customHeight="1" outlineLevel="1" x14ac:dyDescent="0.55000000000000004">
      <c r="A6" s="2"/>
      <c r="B6" s="284" t="s">
        <v>1</v>
      </c>
      <c r="C6" s="353"/>
      <c r="D6" s="347"/>
      <c r="E6" s="348"/>
      <c r="F6" s="348"/>
    </row>
    <row r="7" spans="1:6" ht="10.15" hidden="1" customHeight="1" outlineLevel="1" x14ac:dyDescent="0.55000000000000004">
      <c r="A7" s="2"/>
      <c r="B7" s="9"/>
      <c r="C7" s="9"/>
      <c r="D7" s="11"/>
      <c r="E7" s="11"/>
      <c r="F7" s="11"/>
    </row>
    <row r="8" spans="1:6" ht="70.900000000000006" hidden="1" customHeight="1" outlineLevel="1" x14ac:dyDescent="0.55000000000000004">
      <c r="A8" s="2"/>
      <c r="B8" s="312" t="s">
        <v>86</v>
      </c>
      <c r="C8" s="355"/>
      <c r="D8" s="349"/>
      <c r="E8" s="350"/>
      <c r="F8" s="350"/>
    </row>
    <row r="9" spans="1:6" ht="10.15" hidden="1" customHeight="1" outlineLevel="1" x14ac:dyDescent="0.55000000000000004">
      <c r="A9" s="2"/>
      <c r="B9" s="10"/>
      <c r="C9" s="10"/>
      <c r="D9" s="11"/>
      <c r="E9" s="11"/>
      <c r="F9" s="11"/>
    </row>
    <row r="10" spans="1:6" ht="250.9" hidden="1" customHeight="1" outlineLevel="1" x14ac:dyDescent="0.55000000000000004">
      <c r="A10" s="2"/>
      <c r="B10" s="312" t="s">
        <v>218</v>
      </c>
      <c r="C10" s="355"/>
      <c r="D10" s="349"/>
      <c r="E10" s="350"/>
      <c r="F10" s="350"/>
    </row>
    <row r="11" spans="1:6" ht="10.15" hidden="1" customHeight="1" outlineLevel="1" x14ac:dyDescent="0.55000000000000004">
      <c r="A11" s="2"/>
      <c r="B11" s="9"/>
      <c r="C11" s="9"/>
      <c r="D11" s="11"/>
      <c r="E11" s="11"/>
      <c r="F11" s="11"/>
    </row>
    <row r="12" spans="1:6" ht="19.899999999999999" hidden="1" customHeight="1" outlineLevel="1" x14ac:dyDescent="0.55000000000000004">
      <c r="A12" s="2"/>
      <c r="B12" s="284" t="s">
        <v>98</v>
      </c>
      <c r="C12" s="353"/>
      <c r="D12" s="349"/>
      <c r="E12" s="350"/>
      <c r="F12" s="350"/>
    </row>
    <row r="13" spans="1:6" ht="10.15" hidden="1" customHeight="1" outlineLevel="1" x14ac:dyDescent="0.55000000000000004">
      <c r="A13" s="2"/>
      <c r="B13" s="9"/>
      <c r="C13" s="9"/>
      <c r="D13" s="11"/>
      <c r="E13" s="11"/>
      <c r="F13" s="11"/>
    </row>
    <row r="14" spans="1:6" ht="19.899999999999999" hidden="1" customHeight="1" outlineLevel="1" x14ac:dyDescent="0.55000000000000004">
      <c r="A14" s="2"/>
      <c r="B14" s="284" t="s">
        <v>220</v>
      </c>
      <c r="C14" s="353"/>
      <c r="D14" s="349"/>
      <c r="E14" s="350"/>
      <c r="F14" s="350"/>
    </row>
    <row r="15" spans="1:6" ht="10.15" hidden="1" customHeight="1" outlineLevel="1" x14ac:dyDescent="0.55000000000000004">
      <c r="A15" s="2"/>
      <c r="B15" s="12"/>
      <c r="C15" s="12"/>
      <c r="D15" s="11"/>
      <c r="E15" s="11"/>
      <c r="F15" s="11"/>
    </row>
    <row r="16" spans="1:6" ht="19.899999999999999" hidden="1" customHeight="1" outlineLevel="1" x14ac:dyDescent="0.55000000000000004">
      <c r="A16" s="2"/>
      <c r="B16" s="284" t="s">
        <v>96</v>
      </c>
      <c r="C16" s="353"/>
      <c r="D16" s="349"/>
      <c r="E16" s="350"/>
      <c r="F16" s="350"/>
    </row>
    <row r="17" spans="1:9" ht="10.15" hidden="1" customHeight="1" outlineLevel="1" x14ac:dyDescent="0.55000000000000004">
      <c r="A17" s="2"/>
      <c r="B17" s="12"/>
      <c r="C17" s="12"/>
      <c r="D17" s="11"/>
      <c r="E17" s="11"/>
      <c r="F17" s="11"/>
    </row>
    <row r="18" spans="1:9" ht="19.899999999999999" hidden="1" customHeight="1" outlineLevel="1" x14ac:dyDescent="0.55000000000000004">
      <c r="A18" s="2"/>
      <c r="B18" s="284" t="s">
        <v>97</v>
      </c>
      <c r="C18" s="353"/>
      <c r="D18" s="349"/>
      <c r="E18" s="350"/>
      <c r="F18" s="350"/>
    </row>
    <row r="19" spans="1:9" ht="10.15" hidden="1" customHeight="1" outlineLevel="1" x14ac:dyDescent="0.55000000000000004">
      <c r="A19" s="2"/>
      <c r="B19" s="12"/>
      <c r="C19" s="12"/>
      <c r="D19" s="11"/>
      <c r="E19" s="11"/>
      <c r="F19" s="11"/>
    </row>
    <row r="20" spans="1:9" ht="19.899999999999999" hidden="1" customHeight="1" outlineLevel="1" x14ac:dyDescent="0.55000000000000004">
      <c r="A20" s="2"/>
      <c r="B20" s="284" t="s">
        <v>17</v>
      </c>
      <c r="C20" s="353"/>
      <c r="D20" s="351">
        <f>'1.1. данные'!E5</f>
        <v>3</v>
      </c>
      <c r="E20" s="352"/>
      <c r="F20" s="352"/>
    </row>
    <row r="21" spans="1:9" ht="10.15" hidden="1" customHeight="1" outlineLevel="1" x14ac:dyDescent="0.55000000000000004">
      <c r="A21" s="2"/>
      <c r="B21" s="12"/>
      <c r="C21" s="12"/>
      <c r="D21" s="11"/>
      <c r="E21" s="11"/>
      <c r="F21" s="11"/>
    </row>
    <row r="22" spans="1:9" ht="37.5" hidden="1" customHeight="1" outlineLevel="1" x14ac:dyDescent="0.55000000000000004">
      <c r="A22" s="2"/>
      <c r="B22" s="312" t="s">
        <v>228</v>
      </c>
      <c r="C22" s="312"/>
      <c r="D22" s="352"/>
      <c r="E22" s="352"/>
      <c r="F22" s="352"/>
    </row>
    <row r="23" spans="1:9" ht="10.15" hidden="1" customHeight="1" outlineLevel="1" x14ac:dyDescent="0.55000000000000004">
      <c r="A23" s="2"/>
      <c r="B23" s="12"/>
      <c r="C23" s="12"/>
      <c r="D23" s="11"/>
      <c r="E23" s="11"/>
      <c r="F23" s="11"/>
    </row>
    <row r="24" spans="1:9" ht="192.75" hidden="1" customHeight="1" outlineLevel="1" x14ac:dyDescent="0.55000000000000004">
      <c r="A24" s="2"/>
      <c r="B24" s="312" t="s">
        <v>99</v>
      </c>
      <c r="C24" s="312"/>
      <c r="D24" s="352"/>
      <c r="E24" s="352"/>
      <c r="F24" s="352"/>
    </row>
    <row r="25" spans="1:9" collapsed="1" x14ac:dyDescent="0.55000000000000004">
      <c r="A25" s="2"/>
      <c r="B25" s="8"/>
      <c r="C25" s="4"/>
      <c r="D25" s="2"/>
      <c r="E25" s="2"/>
      <c r="F25" s="2"/>
    </row>
    <row r="26" spans="1:9" ht="40.15" customHeight="1" x14ac:dyDescent="0.55000000000000004">
      <c r="A26" s="2"/>
      <c r="B26" s="80" t="s">
        <v>38</v>
      </c>
      <c r="C26" s="80" t="s">
        <v>121</v>
      </c>
      <c r="D26" s="80" t="s">
        <v>78</v>
      </c>
      <c r="E26" s="80" t="s">
        <v>100</v>
      </c>
      <c r="F26" s="2"/>
      <c r="I26" s="5"/>
    </row>
    <row r="27" spans="1:9" ht="19.899999999999999" customHeight="1" x14ac:dyDescent="0.55000000000000004">
      <c r="A27" s="2"/>
      <c r="B27" s="79">
        <v>1</v>
      </c>
      <c r="C27" s="15" t="s">
        <v>87</v>
      </c>
      <c r="D27" s="13" t="str">
        <f>IF(E27&gt;0,"Да","Нет")</f>
        <v>Да</v>
      </c>
      <c r="E27" s="242">
        <f>'1.2. информационные'!E7:F7</f>
        <v>1977969546.3618054</v>
      </c>
      <c r="F27" s="2"/>
      <c r="I27" s="5"/>
    </row>
    <row r="28" spans="1:9" s="7" customFormat="1" ht="15.6" x14ac:dyDescent="0.55000000000000004">
      <c r="A28" s="6"/>
      <c r="B28" s="79"/>
      <c r="C28" s="16" t="s">
        <v>12</v>
      </c>
      <c r="D28" s="14"/>
      <c r="E28" s="243"/>
      <c r="F28" s="2"/>
    </row>
    <row r="29" spans="1:9" ht="15.6" x14ac:dyDescent="0.55000000000000004">
      <c r="A29" s="2"/>
      <c r="B29" s="17" t="s">
        <v>13</v>
      </c>
      <c r="C29" s="15" t="s">
        <v>39</v>
      </c>
      <c r="D29" s="14" t="str">
        <f>IF(E29&gt;0,"Да","Нет")</f>
        <v>Да</v>
      </c>
      <c r="E29" s="243">
        <f>'1.2. информационные'!E5:F5</f>
        <v>1771533337.2585239</v>
      </c>
      <c r="F29" s="2"/>
      <c r="I29" s="5"/>
    </row>
    <row r="30" spans="1:9" ht="15.6" x14ac:dyDescent="0.55000000000000004">
      <c r="A30" s="2"/>
      <c r="B30" s="79" t="s">
        <v>14</v>
      </c>
      <c r="C30" s="15" t="s">
        <v>56</v>
      </c>
      <c r="D30" s="14" t="str">
        <f>IF(E30&gt;0,"Да","Нет")</f>
        <v>Да</v>
      </c>
      <c r="E30" s="243">
        <f>'1.2. информационные'!E6:F6</f>
        <v>206436209.10328153</v>
      </c>
      <c r="F30" s="2"/>
      <c r="I30" s="5"/>
    </row>
    <row r="31" spans="1:9" ht="19.899999999999999" customHeight="1" x14ac:dyDescent="0.55000000000000004">
      <c r="A31" s="2"/>
      <c r="B31" s="79">
        <v>2</v>
      </c>
      <c r="C31" s="15" t="s">
        <v>88</v>
      </c>
      <c r="D31" s="14" t="str">
        <f>IF(E31&gt;0,"Да","Нет")</f>
        <v>Нет</v>
      </c>
      <c r="E31" s="243">
        <f>'НЕТ Шаг 3. Содержательные'!E8:F8</f>
        <v>0</v>
      </c>
      <c r="F31" s="2"/>
    </row>
    <row r="32" spans="1:9" s="7" customFormat="1" ht="15.6" x14ac:dyDescent="0.55000000000000004">
      <c r="A32" s="6"/>
      <c r="B32" s="79"/>
      <c r="C32" s="16" t="s">
        <v>12</v>
      </c>
      <c r="D32" s="14"/>
      <c r="E32" s="243"/>
      <c r="F32" s="2"/>
    </row>
    <row r="33" spans="1:6" ht="15.6" x14ac:dyDescent="0.55000000000000004">
      <c r="A33" s="2"/>
      <c r="B33" s="79" t="s">
        <v>15</v>
      </c>
      <c r="C33" s="15" t="s">
        <v>39</v>
      </c>
      <c r="D33" s="14" t="str">
        <f>IF(E33&gt;0,"Да","Нет")</f>
        <v>Нет</v>
      </c>
      <c r="E33" s="243">
        <f>'НЕТ Шаг 3. Содержательные'!E6:F6</f>
        <v>0</v>
      </c>
      <c r="F33" s="2"/>
    </row>
    <row r="34" spans="1:6" ht="15.6" x14ac:dyDescent="0.55000000000000004">
      <c r="A34" s="2"/>
      <c r="B34" s="79" t="s">
        <v>16</v>
      </c>
      <c r="C34" s="15" t="s">
        <v>56</v>
      </c>
      <c r="D34" s="14" t="str">
        <f>IF(E34&gt;0,"Да","Нет")</f>
        <v>Нет</v>
      </c>
      <c r="E34" s="243">
        <f>'НЕТ Шаг 3. Содержательные'!E7:F7</f>
        <v>0</v>
      </c>
      <c r="F34" s="2"/>
    </row>
    <row r="35" spans="1:6" ht="19.899999999999999" customHeight="1" x14ac:dyDescent="0.55000000000000004">
      <c r="A35" s="2"/>
      <c r="B35" s="79">
        <v>3</v>
      </c>
      <c r="C35" s="15" t="s">
        <v>119</v>
      </c>
      <c r="D35" s="14" t="str">
        <f>IF(E35&gt;0,"Да","Нет")</f>
        <v>Нет</v>
      </c>
      <c r="E35" s="243">
        <f>'НЕТ Шаг 4. Издержки простоя, НП'!E11+'НЕТ Шаг 4. Издержки простоя, НП'!F11</f>
        <v>0</v>
      </c>
      <c r="F35" s="2"/>
    </row>
    <row r="36" spans="1:6" s="7" customFormat="1" ht="15.6" x14ac:dyDescent="0.55000000000000004">
      <c r="A36" s="6"/>
      <c r="B36" s="79"/>
      <c r="C36" s="16" t="s">
        <v>79</v>
      </c>
      <c r="D36" s="14"/>
      <c r="E36" s="243"/>
      <c r="F36" s="2"/>
    </row>
    <row r="37" spans="1:6" ht="15.6" x14ac:dyDescent="0.55000000000000004">
      <c r="A37" s="2"/>
      <c r="B37" s="79" t="s">
        <v>80</v>
      </c>
      <c r="C37" s="15" t="str">
        <f>IF('НЕТ Шаг 4. Издержки простоя, НП'!D6=0,"",'НЕТ Шаг 4. Издержки простоя, НП'!D6)</f>
        <v/>
      </c>
      <c r="D37" s="14" t="str">
        <f>IF(LEN(C37)&gt;0,"Да","Нет")</f>
        <v>Нет</v>
      </c>
      <c r="E37" s="243">
        <f>SUM('НЕТ Шаг 4. Издержки простоя, НП'!E6:F6)</f>
        <v>0</v>
      </c>
      <c r="F37" s="2"/>
    </row>
    <row r="38" spans="1:6" ht="15.6" x14ac:dyDescent="0.55000000000000004">
      <c r="A38" s="2"/>
      <c r="B38" s="79" t="s">
        <v>81</v>
      </c>
      <c r="C38" s="15" t="str">
        <f>IF('НЕТ Шаг 4. Издержки простоя, НП'!D7=0,"",'НЕТ Шаг 4. Издержки простоя, НП'!D7)</f>
        <v/>
      </c>
      <c r="D38" s="14" t="str">
        <f>IF(LEN(C38)&gt;0,"Да","Нет")</f>
        <v>Нет</v>
      </c>
      <c r="E38" s="243">
        <f>SUM('НЕТ Шаг 4. Издержки простоя, НП'!E7:F7)</f>
        <v>0</v>
      </c>
      <c r="F38" s="2"/>
    </row>
    <row r="39" spans="1:6" ht="15.6" x14ac:dyDescent="0.55000000000000004">
      <c r="A39" s="2"/>
      <c r="B39" s="79" t="s">
        <v>82</v>
      </c>
      <c r="C39" s="15" t="str">
        <f>IF('НЕТ Шаг 4. Издержки простоя, НП'!D8=0,"",'НЕТ Шаг 4. Издержки простоя, НП'!D8)</f>
        <v/>
      </c>
      <c r="D39" s="14" t="str">
        <f>IF(LEN(C39)&gt;0,"Да","Нет")</f>
        <v>Нет</v>
      </c>
      <c r="E39" s="243">
        <f>SUM('НЕТ Шаг 4. Издержки простоя, НП'!E8:F8)</f>
        <v>0</v>
      </c>
      <c r="F39" s="2"/>
    </row>
    <row r="40" spans="1:6" ht="15.6" x14ac:dyDescent="0.55000000000000004">
      <c r="A40" s="2"/>
      <c r="B40" s="79" t="s">
        <v>83</v>
      </c>
      <c r="C40" s="15" t="str">
        <f>IF('НЕТ Шаг 4. Издержки простоя, НП'!D9=0,"",'НЕТ Шаг 4. Издержки простоя, НП'!D9)</f>
        <v/>
      </c>
      <c r="D40" s="14" t="str">
        <f>IF(LEN(C40)&gt;0,"Да","Нет")</f>
        <v>Нет</v>
      </c>
      <c r="E40" s="243">
        <f>SUM('НЕТ Шаг 4. Издержки простоя, НП'!E9:F9)</f>
        <v>0</v>
      </c>
      <c r="F40" s="2"/>
    </row>
    <row r="41" spans="1:6" ht="15.6" x14ac:dyDescent="0.55000000000000004">
      <c r="A41" s="2"/>
      <c r="B41" s="79" t="s">
        <v>84</v>
      </c>
      <c r="C41" s="15" t="str">
        <f>IF('НЕТ Шаг 4. Издержки простоя, НП'!D10=0,"",'НЕТ Шаг 4. Издержки простоя, НП'!D10)</f>
        <v/>
      </c>
      <c r="D41" s="14" t="str">
        <f>IF(LEN(C41)&gt;0,"Да","Нет")</f>
        <v>Нет</v>
      </c>
      <c r="E41" s="243">
        <f>SUM('НЕТ Шаг 4. Издержки простоя, НП'!E10:F10)</f>
        <v>0</v>
      </c>
      <c r="F41" s="2"/>
    </row>
    <row r="42" spans="1:6" ht="19.899999999999999" customHeight="1" x14ac:dyDescent="0.55000000000000004">
      <c r="A42" s="2"/>
      <c r="B42" s="79">
        <v>4</v>
      </c>
      <c r="C42" s="15" t="s">
        <v>89</v>
      </c>
      <c r="D42" s="14" t="str">
        <f>IF(E42&gt;0,"Да","Нет")</f>
        <v>Да</v>
      </c>
      <c r="E42" s="243">
        <f>'1.5. альтернативные'!J12</f>
        <v>129151214.09063062</v>
      </c>
      <c r="F42" s="2"/>
    </row>
    <row r="43" spans="1:6" ht="19.899999999999999" customHeight="1" x14ac:dyDescent="0.55000000000000004">
      <c r="A43" s="2"/>
      <c r="B43" s="93">
        <v>5</v>
      </c>
      <c r="C43" s="94" t="s">
        <v>71</v>
      </c>
      <c r="D43" s="95" t="str">
        <f>IF(E43&gt;0,"Да","Нет")</f>
        <v>Да</v>
      </c>
      <c r="E43" s="244">
        <f>SUM(E27,E31,E35,E42)</f>
        <v>2107120760.452436</v>
      </c>
      <c r="F43" s="2"/>
    </row>
    <row r="44" spans="1:6" x14ac:dyDescent="0.55000000000000004">
      <c r="A44" s="2"/>
      <c r="B44" s="8"/>
      <c r="C44" s="2"/>
      <c r="D44" s="2"/>
      <c r="E44" s="2"/>
      <c r="F44" s="2"/>
    </row>
    <row r="45" spans="1:6" x14ac:dyDescent="0.55000000000000004">
      <c r="A45" s="2"/>
      <c r="B45" s="2"/>
      <c r="C45" s="2"/>
      <c r="D45" s="2"/>
      <c r="E45" s="2"/>
      <c r="F45" s="2"/>
    </row>
  </sheetData>
  <mergeCells count="23">
    <mergeCell ref="B2:E2"/>
    <mergeCell ref="B3:E3"/>
    <mergeCell ref="B6:C6"/>
    <mergeCell ref="B8:C8"/>
    <mergeCell ref="B20:C20"/>
    <mergeCell ref="B10:C10"/>
    <mergeCell ref="B14:C14"/>
    <mergeCell ref="B16:C16"/>
    <mergeCell ref="B18:C18"/>
    <mergeCell ref="B4:E4"/>
    <mergeCell ref="B24:C24"/>
    <mergeCell ref="D6:F6"/>
    <mergeCell ref="D8:F8"/>
    <mergeCell ref="D10:F10"/>
    <mergeCell ref="D12:F12"/>
    <mergeCell ref="D14:F14"/>
    <mergeCell ref="D16:F16"/>
    <mergeCell ref="D18:F18"/>
    <mergeCell ref="D20:F20"/>
    <mergeCell ref="D22:F22"/>
    <mergeCell ref="D24:F24"/>
    <mergeCell ref="B22:C22"/>
    <mergeCell ref="B12:C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3984375" defaultRowHeight="15.3" x14ac:dyDescent="0.55000000000000004"/>
  <cols>
    <col min="1" max="1" width="8.83984375" style="96"/>
    <col min="2" max="2" width="24.26171875" style="96" customWidth="1"/>
    <col min="3" max="3" width="22.41796875" style="96" customWidth="1"/>
    <col min="4" max="5" width="16.83984375" style="96" customWidth="1"/>
    <col min="6" max="7" width="14.68359375" style="96" customWidth="1"/>
    <col min="8" max="8" width="15.68359375" style="96" customWidth="1"/>
    <col min="9" max="9" width="16.68359375" style="96" customWidth="1"/>
    <col min="10" max="11" width="15.578125" style="96" customWidth="1"/>
    <col min="12" max="13" width="15.68359375" style="96" customWidth="1"/>
    <col min="14" max="15" width="14.26171875" style="96" customWidth="1"/>
    <col min="16" max="16384" width="8.83984375" style="96"/>
  </cols>
  <sheetData>
    <row r="1" spans="1:15" ht="66" customHeight="1" x14ac:dyDescent="0.55000000000000004">
      <c r="A1" s="357" t="s">
        <v>38</v>
      </c>
      <c r="B1" s="357" t="s">
        <v>124</v>
      </c>
      <c r="C1" s="357" t="s">
        <v>125</v>
      </c>
      <c r="D1" s="357" t="s">
        <v>87</v>
      </c>
      <c r="E1" s="357"/>
      <c r="F1" s="357" t="s">
        <v>88</v>
      </c>
      <c r="G1" s="357"/>
      <c r="H1" s="357" t="s">
        <v>126</v>
      </c>
      <c r="I1" s="357" t="s">
        <v>127</v>
      </c>
      <c r="J1" s="357" t="s">
        <v>128</v>
      </c>
      <c r="K1" s="357"/>
      <c r="L1" s="357" t="s">
        <v>129</v>
      </c>
      <c r="M1" s="357"/>
      <c r="N1" s="357" t="s">
        <v>130</v>
      </c>
      <c r="O1" s="357"/>
    </row>
    <row r="2" spans="1:15" x14ac:dyDescent="0.55000000000000004">
      <c r="A2" s="357"/>
      <c r="B2" s="357"/>
      <c r="C2" s="357"/>
      <c r="D2" s="357" t="s">
        <v>131</v>
      </c>
      <c r="E2" s="357" t="s">
        <v>132</v>
      </c>
      <c r="F2" s="357" t="s">
        <v>131</v>
      </c>
      <c r="G2" s="357" t="s">
        <v>132</v>
      </c>
      <c r="H2" s="357"/>
      <c r="I2" s="357"/>
      <c r="J2" s="357" t="s">
        <v>133</v>
      </c>
      <c r="K2" s="357" t="s">
        <v>153</v>
      </c>
      <c r="L2" s="97" t="s">
        <v>134</v>
      </c>
      <c r="M2" s="357" t="s">
        <v>136</v>
      </c>
      <c r="N2" s="97" t="s">
        <v>134</v>
      </c>
      <c r="O2" s="357" t="s">
        <v>137</v>
      </c>
    </row>
    <row r="3" spans="1:15" ht="100.15" customHeight="1" x14ac:dyDescent="0.55000000000000004">
      <c r="A3" s="357"/>
      <c r="B3" s="357"/>
      <c r="C3" s="357"/>
      <c r="D3" s="357"/>
      <c r="E3" s="357"/>
      <c r="F3" s="357"/>
      <c r="G3" s="357"/>
      <c r="H3" s="357"/>
      <c r="I3" s="357"/>
      <c r="J3" s="357"/>
      <c r="K3" s="357"/>
      <c r="L3" s="97" t="s">
        <v>135</v>
      </c>
      <c r="M3" s="357"/>
      <c r="N3" s="97" t="s">
        <v>135</v>
      </c>
      <c r="O3" s="357"/>
    </row>
    <row r="4" spans="1:15" s="100" customFormat="1" x14ac:dyDescent="0.55000000000000004">
      <c r="A4" s="98" t="s">
        <v>138</v>
      </c>
      <c r="B4" s="98" t="s">
        <v>139</v>
      </c>
      <c r="C4" s="98" t="s">
        <v>140</v>
      </c>
      <c r="D4" s="98" t="s">
        <v>141</v>
      </c>
      <c r="E4" s="98" t="s">
        <v>142</v>
      </c>
      <c r="F4" s="98" t="s">
        <v>143</v>
      </c>
      <c r="G4" s="98" t="s">
        <v>144</v>
      </c>
      <c r="H4" s="98" t="s">
        <v>145</v>
      </c>
      <c r="I4" s="98" t="s">
        <v>146</v>
      </c>
      <c r="J4" s="98" t="s">
        <v>147</v>
      </c>
      <c r="K4" s="98" t="s">
        <v>148</v>
      </c>
      <c r="L4" s="98" t="s">
        <v>149</v>
      </c>
      <c r="M4" s="98" t="s">
        <v>150</v>
      </c>
      <c r="N4" s="98" t="s">
        <v>151</v>
      </c>
      <c r="O4" s="98" t="s">
        <v>152</v>
      </c>
    </row>
    <row r="5" spans="1:15" x14ac:dyDescent="0.55000000000000004">
      <c r="A5" s="99">
        <v>1</v>
      </c>
      <c r="B5" s="99">
        <f>'1. результаты'!D14</f>
        <v>0</v>
      </c>
      <c r="C5" s="97"/>
      <c r="D5" s="105">
        <f>'1. результаты'!E29</f>
        <v>1771533337.2585239</v>
      </c>
      <c r="E5" s="105">
        <f>'1. результаты'!E30</f>
        <v>206436209.10328153</v>
      </c>
      <c r="F5" s="105">
        <f>'1. результаты'!E33</f>
        <v>0</v>
      </c>
      <c r="G5" s="105">
        <f>'1. результаты'!E34</f>
        <v>0</v>
      </c>
      <c r="H5" s="105">
        <f>'1. результаты'!E35</f>
        <v>0</v>
      </c>
      <c r="I5" s="105">
        <f>'1. результаты'!E42</f>
        <v>129151214.09063062</v>
      </c>
      <c r="J5" s="105" t="e">
        <f>SUM(#REF!,#REF!,#REF!,'1.5. альтернативные'!#REF!)</f>
        <v>#REF!</v>
      </c>
      <c r="K5" s="105">
        <f>'1. результаты'!E43</f>
        <v>2107120760.452436</v>
      </c>
      <c r="L5" s="97"/>
      <c r="M5" s="97"/>
      <c r="N5" s="97" t="s">
        <v>27</v>
      </c>
      <c r="O5" s="97"/>
    </row>
  </sheetData>
  <mergeCells count="18">
    <mergeCell ref="J2:J3"/>
    <mergeCell ref="H1:H3"/>
    <mergeCell ref="M2:M3"/>
    <mergeCell ref="O2:O3"/>
    <mergeCell ref="I1:I3"/>
    <mergeCell ref="J1:K1"/>
    <mergeCell ref="L1:M1"/>
    <mergeCell ref="N1:O1"/>
    <mergeCell ref="K2:K3"/>
    <mergeCell ref="A1:A3"/>
    <mergeCell ref="B1:B3"/>
    <mergeCell ref="C1:C3"/>
    <mergeCell ref="D1:E1"/>
    <mergeCell ref="F1:G1"/>
    <mergeCell ref="D2:D3"/>
    <mergeCell ref="E2:E3"/>
    <mergeCell ref="F2:F3"/>
    <mergeCell ref="G2:G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1.1. данные</vt:lpstr>
      <vt:lpstr>1.2. информационные</vt:lpstr>
      <vt:lpstr>НЕТ Шаг 3. Содержательные</vt:lpstr>
      <vt:lpstr>НЕТ Шаг 4. Издержки простоя, НП</vt:lpstr>
      <vt:lpstr>Dict</vt:lpstr>
      <vt:lpstr>1.5. альтернативные</vt:lpstr>
      <vt:lpstr>1.приложение № 1 </vt:lpstr>
      <vt:lpstr>1. результаты</vt:lpstr>
      <vt:lpstr>Выгрузка в сводный отчет</vt:lpstr>
      <vt:lpstr>'1.приложение № 1 '!sub_21001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Леденева Ирина Юрьевна</cp:lastModifiedBy>
  <dcterms:created xsi:type="dcterms:W3CDTF">2023-07-24T21:56:23Z</dcterms:created>
  <dcterms:modified xsi:type="dcterms:W3CDTF">2025-03-05T12:32:59Z</dcterms:modified>
</cp:coreProperties>
</file>